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ГОД\РОЭК ГОД 2025 прик 320\"/>
    </mc:Choice>
  </mc:AlternateContent>
  <bookViews>
    <workbookView xWindow="0" yWindow="0" windowWidth="28800" windowHeight="13620"/>
  </bookViews>
  <sheets>
    <sheet name="Ф.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3" i="2" l="1"/>
  <c r="Z73" i="2"/>
  <c r="Y73" i="2"/>
  <c r="X73" i="2"/>
  <c r="V73" i="2"/>
  <c r="U73" i="2"/>
  <c r="T73" i="2"/>
  <c r="X72" i="2"/>
  <c r="V72" i="2"/>
  <c r="T72" i="2"/>
  <c r="Z72" i="2"/>
  <c r="Y72" i="2"/>
  <c r="W72" i="2"/>
  <c r="U72" i="2"/>
  <c r="U71" i="2"/>
  <c r="Z71" i="2"/>
  <c r="Y71" i="2"/>
  <c r="X71" i="2"/>
  <c r="W71" i="2"/>
  <c r="V71" i="2"/>
  <c r="T71" i="2"/>
  <c r="X70" i="2"/>
  <c r="V70" i="2"/>
  <c r="Y70" i="2"/>
  <c r="U70" i="2"/>
  <c r="T70" i="2"/>
  <c r="U69" i="2"/>
  <c r="Y69" i="2"/>
  <c r="W69" i="2"/>
  <c r="W66" i="2"/>
  <c r="Y66" i="2"/>
  <c r="X66" i="2"/>
  <c r="U66" i="2"/>
  <c r="T66" i="2"/>
  <c r="Z65" i="2"/>
  <c r="Y65" i="2"/>
  <c r="X65" i="2"/>
  <c r="V65" i="2"/>
  <c r="U65" i="2"/>
  <c r="T65" i="2"/>
  <c r="W65" i="2"/>
  <c r="Z64" i="2"/>
  <c r="V64" i="2"/>
  <c r="Y64" i="2"/>
  <c r="X64" i="2"/>
  <c r="W64" i="2"/>
  <c r="U64" i="2"/>
  <c r="X63" i="2"/>
  <c r="W63" i="2"/>
  <c r="T63" i="2"/>
  <c r="U60" i="2"/>
  <c r="Z60" i="2"/>
  <c r="X60" i="2"/>
  <c r="W60" i="2"/>
  <c r="V60" i="2"/>
  <c r="T60" i="2"/>
  <c r="Y60" i="2"/>
  <c r="Z59" i="2"/>
  <c r="Z58" i="2" s="1"/>
  <c r="Z57" i="2" s="1"/>
  <c r="X59" i="2"/>
  <c r="X58" i="2" s="1"/>
  <c r="X57" i="2" s="1"/>
  <c r="T59" i="2"/>
  <c r="T58" i="2" s="1"/>
  <c r="T57" i="2" s="1"/>
  <c r="Z55" i="2"/>
  <c r="Y55" i="2"/>
  <c r="W55" i="2"/>
  <c r="V55" i="2"/>
  <c r="U55" i="2"/>
  <c r="Z54" i="2"/>
  <c r="X54" i="2"/>
  <c r="W54" i="2"/>
  <c r="V54" i="2"/>
  <c r="T54" i="2"/>
  <c r="Y53" i="2"/>
  <c r="X53" i="2"/>
  <c r="U53" i="2"/>
  <c r="T53" i="2"/>
  <c r="W53" i="2"/>
  <c r="V52" i="2"/>
  <c r="Z52" i="2"/>
  <c r="X52" i="2"/>
  <c r="U52" i="2"/>
  <c r="T52" i="2"/>
  <c r="Z51" i="2"/>
  <c r="V51" i="2"/>
  <c r="Y51" i="2"/>
  <c r="X51" i="2"/>
  <c r="U51" i="2"/>
  <c r="T51" i="2"/>
  <c r="X48" i="2"/>
  <c r="X47" i="2" s="1"/>
  <c r="X45" i="2" s="1"/>
  <c r="T48" i="2"/>
  <c r="T47" i="2" s="1"/>
  <c r="T45" i="2" s="1"/>
  <c r="Y48" i="2"/>
  <c r="Y47" i="2" s="1"/>
  <c r="Y45" i="2" s="1"/>
  <c r="U48" i="2"/>
  <c r="U47" i="2" s="1"/>
  <c r="U45" i="2" s="1"/>
  <c r="W43" i="2"/>
  <c r="X43" i="2"/>
  <c r="T43" i="2"/>
  <c r="Z42" i="2"/>
  <c r="Y42" i="2"/>
  <c r="X42" i="2"/>
  <c r="W42" i="2"/>
  <c r="V42" i="2"/>
  <c r="U42" i="2"/>
  <c r="T42" i="2"/>
  <c r="Y40" i="2"/>
  <c r="X40" i="2"/>
  <c r="W40" i="2"/>
  <c r="V40" i="2"/>
  <c r="U40" i="2"/>
  <c r="T40" i="2"/>
  <c r="Y39" i="2"/>
  <c r="X39" i="2"/>
  <c r="W39" i="2"/>
  <c r="V39" i="2"/>
  <c r="U39" i="2"/>
  <c r="T39" i="2"/>
  <c r="Z38" i="2"/>
  <c r="Y38" i="2"/>
  <c r="W38" i="2"/>
  <c r="V38" i="2"/>
  <c r="Z37" i="2"/>
  <c r="X37" i="2"/>
  <c r="W37" i="2"/>
  <c r="V37" i="2"/>
  <c r="T37" i="2"/>
  <c r="Z36" i="2"/>
  <c r="Y36" i="2"/>
  <c r="X36" i="2"/>
  <c r="V36" i="2"/>
  <c r="U36" i="2"/>
  <c r="T36" i="2"/>
  <c r="U35" i="2"/>
  <c r="V35" i="2"/>
  <c r="Z35" i="2"/>
  <c r="Y35" i="2"/>
  <c r="X35" i="2"/>
  <c r="W35" i="2"/>
  <c r="T35" i="2"/>
  <c r="X34" i="2"/>
  <c r="W34" i="2"/>
  <c r="Z34" i="2"/>
  <c r="Y34" i="2"/>
  <c r="V34" i="2"/>
  <c r="U34" i="2"/>
  <c r="T34" i="2"/>
  <c r="U33" i="2"/>
  <c r="Y33" i="2"/>
  <c r="X33" i="2"/>
  <c r="T33" i="2"/>
  <c r="Z32" i="2"/>
  <c r="Y32" i="2"/>
  <c r="X32" i="2"/>
  <c r="V32" i="2"/>
  <c r="U32" i="2"/>
  <c r="T32" i="2"/>
  <c r="Z31" i="2"/>
  <c r="W31" i="2"/>
  <c r="Y29" i="2"/>
  <c r="V29" i="2"/>
  <c r="Z29" i="2"/>
  <c r="X29" i="2"/>
  <c r="W29" i="2"/>
  <c r="U29" i="2"/>
  <c r="Y28" i="2"/>
  <c r="T28" i="2"/>
  <c r="W28" i="2"/>
  <c r="U28" i="2"/>
  <c r="Z24" i="2"/>
  <c r="Y24" i="2"/>
  <c r="X24" i="2"/>
  <c r="W24" i="2"/>
  <c r="V24" i="2"/>
  <c r="U24" i="2"/>
  <c r="T24" i="2"/>
  <c r="T41" i="2" l="1"/>
  <c r="V43" i="2"/>
  <c r="W48" i="2"/>
  <c r="W47" i="2" s="1"/>
  <c r="W45" i="2" s="1"/>
  <c r="T64" i="2"/>
  <c r="T62" i="2" s="1"/>
  <c r="T23" i="2" s="1"/>
  <c r="U68" i="2"/>
  <c r="U25" i="2" s="1"/>
  <c r="W41" i="2"/>
  <c r="X62" i="2"/>
  <c r="X23" i="2" s="1"/>
  <c r="W33" i="2"/>
  <c r="T29" i="2"/>
  <c r="U31" i="2"/>
  <c r="Y31" i="2"/>
  <c r="V31" i="2"/>
  <c r="Z28" i="2"/>
  <c r="X28" i="2"/>
  <c r="V33" i="2"/>
  <c r="Z33" i="2"/>
  <c r="Z30" i="2" s="1"/>
  <c r="U38" i="2"/>
  <c r="Y52" i="2"/>
  <c r="W59" i="2"/>
  <c r="W58" i="2" s="1"/>
  <c r="W57" i="2" s="1"/>
  <c r="T31" i="2"/>
  <c r="T30" i="2" s="1"/>
  <c r="X31" i="2"/>
  <c r="W32" i="2"/>
  <c r="W36" i="2"/>
  <c r="U37" i="2"/>
  <c r="Y37" i="2"/>
  <c r="T38" i="2"/>
  <c r="X38" i="2"/>
  <c r="U43" i="2"/>
  <c r="U41" i="2" s="1"/>
  <c r="Y43" i="2"/>
  <c r="Y41" i="2" s="1"/>
  <c r="V66" i="2"/>
  <c r="X41" i="2"/>
  <c r="Z43" i="2"/>
  <c r="Z41" i="2" s="1"/>
  <c r="U63" i="2"/>
  <c r="U62" i="2" s="1"/>
  <c r="U23" i="2" s="1"/>
  <c r="Y63" i="2"/>
  <c r="Y62" i="2" s="1"/>
  <c r="Y23" i="2" s="1"/>
  <c r="V63" i="2"/>
  <c r="Z63" i="2"/>
  <c r="V48" i="2"/>
  <c r="V47" i="2" s="1"/>
  <c r="V45" i="2" s="1"/>
  <c r="Z48" i="2"/>
  <c r="Z47" i="2" s="1"/>
  <c r="Z45" i="2" s="1"/>
  <c r="W51" i="2"/>
  <c r="V41" i="2"/>
  <c r="U54" i="2"/>
  <c r="U50" i="2" s="1"/>
  <c r="U49" i="2" s="1"/>
  <c r="Y54" i="2"/>
  <c r="Y50" i="2" s="1"/>
  <c r="Y49" i="2" s="1"/>
  <c r="V59" i="2"/>
  <c r="V58" i="2" s="1"/>
  <c r="V57" i="2" s="1"/>
  <c r="V53" i="2"/>
  <c r="V50" i="2" s="1"/>
  <c r="V49" i="2" s="1"/>
  <c r="Z53" i="2"/>
  <c r="Z50" i="2" s="1"/>
  <c r="Z49" i="2" s="1"/>
  <c r="T55" i="2"/>
  <c r="T50" i="2" s="1"/>
  <c r="T49" i="2" s="1"/>
  <c r="T44" i="2" s="1"/>
  <c r="T21" i="2" s="1"/>
  <c r="X55" i="2"/>
  <c r="X50" i="2" s="1"/>
  <c r="X49" i="2" s="1"/>
  <c r="X44" i="2" s="1"/>
  <c r="X21" i="2" s="1"/>
  <c r="W62" i="2"/>
  <c r="W23" i="2" s="1"/>
  <c r="Y68" i="2"/>
  <c r="W52" i="2"/>
  <c r="U59" i="2"/>
  <c r="U58" i="2" s="1"/>
  <c r="U57" i="2" s="1"/>
  <c r="Y59" i="2"/>
  <c r="Y58" i="2" s="1"/>
  <c r="Y57" i="2" s="1"/>
  <c r="Z66" i="2"/>
  <c r="V69" i="2"/>
  <c r="V68" i="2" s="1"/>
  <c r="Z69" i="2"/>
  <c r="Z70" i="2"/>
  <c r="W70" i="2"/>
  <c r="W68" i="2" s="1"/>
  <c r="T69" i="2"/>
  <c r="T68" i="2" s="1"/>
  <c r="X69" i="2"/>
  <c r="X68" i="2" s="1"/>
  <c r="Z68" i="2" l="1"/>
  <c r="Y44" i="2"/>
  <c r="Y21" i="2" s="1"/>
  <c r="Z27" i="2"/>
  <c r="Z26" i="2" s="1"/>
  <c r="Z20" i="2" s="1"/>
  <c r="U44" i="2"/>
  <c r="U21" i="2" s="1"/>
  <c r="T27" i="2"/>
  <c r="T26" i="2" s="1"/>
  <c r="T20" i="2" s="1"/>
  <c r="W25" i="2"/>
  <c r="V30" i="2"/>
  <c r="V44" i="2"/>
  <c r="V21" i="2" s="1"/>
  <c r="Z25" i="2"/>
  <c r="V62" i="2"/>
  <c r="V23" i="2" s="1"/>
  <c r="Y25" i="2"/>
  <c r="W50" i="2"/>
  <c r="W49" i="2" s="1"/>
  <c r="W44" i="2" s="1"/>
  <c r="W21" i="2" s="1"/>
  <c r="Z44" i="2"/>
  <c r="Z21" i="2" s="1"/>
  <c r="W30" i="2"/>
  <c r="W27" i="2" s="1"/>
  <c r="W26" i="2" s="1"/>
  <c r="W20" i="2" s="1"/>
  <c r="V28" i="2"/>
  <c r="X25" i="2"/>
  <c r="T25" i="2"/>
  <c r="V25" i="2"/>
  <c r="Z62" i="2"/>
  <c r="Z23" i="2" s="1"/>
  <c r="X30" i="2"/>
  <c r="X27" i="2" s="1"/>
  <c r="X26" i="2" s="1"/>
  <c r="Y30" i="2"/>
  <c r="Y27" i="2" s="1"/>
  <c r="Y26" i="2" s="1"/>
  <c r="Y20" i="2" s="1"/>
  <c r="U30" i="2"/>
  <c r="U27" i="2" s="1"/>
  <c r="U26" i="2" s="1"/>
  <c r="U20" i="2" s="1"/>
  <c r="Z19" i="2" l="1"/>
  <c r="T19" i="2"/>
  <c r="W19" i="2"/>
  <c r="U19" i="2"/>
  <c r="V27" i="2"/>
  <c r="V26" i="2" s="1"/>
  <c r="V20" i="2" s="1"/>
  <c r="V19" i="2" s="1"/>
  <c r="X20" i="2"/>
  <c r="X19" i="2" s="1"/>
  <c r="Y19" i="2"/>
</calcChain>
</file>

<file path=xl/sharedStrings.xml><?xml version="1.0" encoding="utf-8"?>
<sst xmlns="http://schemas.openxmlformats.org/spreadsheetml/2006/main" count="313" uniqueCount="137">
  <si>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</si>
  <si>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</si>
  <si>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</si>
  <si>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</si>
  <si>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</si>
  <si>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</si>
  <si>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>МВ×А</t>
  </si>
  <si>
    <t>Мвар</t>
  </si>
  <si>
    <t>МВт</t>
  </si>
  <si>
    <t>Другое</t>
  </si>
  <si>
    <t>Реконструкция объектов для технологического присоединения</t>
  </si>
  <si>
    <t>1.1</t>
  </si>
  <si>
    <t>ВСЕГО</t>
  </si>
  <si>
    <t>Г</t>
  </si>
  <si>
    <t>Технологическое присоединение</t>
  </si>
  <si>
    <t>1.2</t>
  </si>
  <si>
    <t>Реконструкция, модернизация, техническое перевооружение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</si>
  <si>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</si>
  <si>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</t>
  </si>
  <si>
    <t>1.4</t>
  </si>
  <si>
    <t>Прочее новое строительство объектов электросетевого хозяйства</t>
  </si>
  <si>
    <t>1.5</t>
  </si>
  <si>
    <t>Покупка земельных участков для целей реализации инвестиционных проектов</t>
  </si>
  <si>
    <t>1.6</t>
  </si>
  <si>
    <t>Прочие инвестиционные проекты</t>
  </si>
  <si>
    <t>Технологическое присоединение 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</si>
  <si>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</si>
  <si>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</si>
  <si>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</si>
  <si>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</si>
  <si>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O_ROEK_TPR_STR_15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</si>
  <si>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</si>
  <si>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</si>
  <si>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O_ROEK_TPR_STR_150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</si>
  <si>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</si>
  <si>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</si>
  <si>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</si>
  <si>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</si>
  <si>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</si>
  <si>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</si>
  <si>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</si>
  <si>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</si>
  <si>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</si>
  <si>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O_ROEK_TPR_REC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</si>
  <si>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</si>
  <si>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</si>
  <si>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</si>
  <si>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</si>
  <si>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</t>
  </si>
  <si>
    <t>1.2.2.1</t>
  </si>
  <si>
    <t>1.2.1.2</t>
  </si>
  <si>
    <t>Модернизация, техническое перевооружение трансформаторных и иных подстанций, распределительных пунктов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</si>
  <si>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</si>
  <si>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</si>
  <si>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</si>
  <si>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</si>
  <si>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</t>
  </si>
  <si>
    <t>1.4.</t>
  </si>
  <si>
    <t>Прочее новое строительство объектов электросетевого хозяйства,</t>
  </si>
  <si>
    <t>1,6</t>
  </si>
  <si>
    <t>Приобретение объектов основных средств</t>
  </si>
  <si>
    <t>к приказу Минэнерго России</t>
  </si>
  <si>
    <t>от « 25 » апреля 2018 г. № 320</t>
  </si>
  <si>
    <t xml:space="preserve">Форма 5. Отчет об исполнении плана ввода объектов инвестиционной деятельности (мощностей)  в эксплуатацию </t>
  </si>
  <si>
    <t>км КЛ</t>
  </si>
  <si>
    <t>Дата ввода объекта, дд.мм.гггг</t>
  </si>
  <si>
    <t>Отчет о реализации инвестиционной программы  АО "Рязанская Областная Электросетевая Компания"</t>
  </si>
  <si>
    <t>Год раскрытия информации: 2026 год</t>
  </si>
  <si>
    <t>Утвержденные плановые значения показателей приведены в соответствии с приказом ГУ "РЭК" Рязанской области от 21.08.2025 г. № 7-ип</t>
  </si>
  <si>
    <t>Ввод объектов инвестиционной деятельности (мощностей)  в эксплуатацию в год 2025</t>
  </si>
  <si>
    <t>Отклонения от плановых показателей по итогам отчетного периода</t>
  </si>
  <si>
    <t xml:space="preserve">Причины отклонений </t>
  </si>
  <si>
    <t>км ВЛ 1-цеп</t>
  </si>
  <si>
    <t>км ВЛ 2-цеп</t>
  </si>
  <si>
    <t>Уточнение стоимости по фактическому выполнению объемов работ по поступившим заявкам на ТП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</si>
  <si>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</si>
  <si>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</si>
  <si>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ЛЭП-0,4 кВ (ТП Общество с ограниченной ответственностью "Нотекс"; г. Касимов, ул. Окружная)</t>
  </si>
  <si>
    <t>P_ROEK_TPR_STR150_1</t>
  </si>
  <si>
    <t>перенос на 2026 заявителем</t>
  </si>
  <si>
    <t>Строительство ЛЭП-10 кВ (ТП ООО "Газтехпром"; Шиловский район, п. Лесной)</t>
  </si>
  <si>
    <t>P_ROEK_TPR_STR150_2</t>
  </si>
  <si>
    <t>Строительство ТП-10(6)/0,4 кВ (ТП АНО "НПЦ БАС "ПРОТОС"; Рязанский район, п. Листвянка)</t>
  </si>
  <si>
    <t>P_ROEK_TPR_STR150_4_1</t>
  </si>
  <si>
    <t>Строительство КЛ-10 кВ (ТП АНО "НПЦ БАС "ПРОТОС"; Рязанский район, п. Листвянка)</t>
  </si>
  <si>
    <t>P_ROEK_TPR_STR150_4_2</t>
  </si>
  <si>
    <t>Строительство ВЛ-10 кВ ф.21, ЛЭП-10 кВ ф.5 (ТП УКС И ЖКХ Админ г. Касимов; г. Касимов, ул. Горького)</t>
  </si>
  <si>
    <t>нд</t>
  </si>
  <si>
    <t>Работы выполнены по факту заявки на ТП</t>
  </si>
  <si>
    <t>Реконструкция РП-21. Замена защит и автоматики выключателей 10 кВ. Реконструкция системы телеуправления и телесигнализации с использованием волоконно-оптической линии связи. Рязанская обл., Шиловский район, р.п. Лесной.</t>
  </si>
  <si>
    <t>P_ROEK_REK_24_335</t>
  </si>
  <si>
    <t>Реконструкця ВЛ-10 кВ №4 ЦРП№1(отпайка на ЗТП №21) г. Рыбное, ул. 2-я Железнодорожная</t>
  </si>
  <si>
    <t>O_ROEK_REK_09_107</t>
  </si>
  <si>
    <t>Реконструкция ЛЭП-10 кВ №4 г. Рыбное (от тяговой ПС до ЛР-4 с проколом под ж/д) г. Рыбное — 2 этап (реконструкция  ЛЭП-10 кВ от РУ-10 кВ ПС «Рыбное» до ж/д).</t>
  </si>
  <si>
    <t>ЭO_ROEK_REK_09_108</t>
  </si>
  <si>
    <t>Уточнение технических решений</t>
  </si>
  <si>
    <t>Реконструкция ЛЭП-10 кВ №2 ПС «Поляны», путем замены кабеля сечением 120 мм2 на кабель сечением 240 мм2 Рязанский район, с. Поляны, ул. Терехина</t>
  </si>
  <si>
    <t>O_ROEK_REK_03_239</t>
  </si>
  <si>
    <t xml:space="preserve">Работы выполнены 2025, ввод будет в 2026г. </t>
  </si>
  <si>
    <t>Реконструкция ВЛ-0,4 кВ №1 от ЗТП №1602  совместным подвесом с ВЛ-10 кВ проводом сечением 50 мм2 г. Сасово, ул. Островитянова</t>
  </si>
  <si>
    <t>O_ROEK_REK_12_241</t>
  </si>
  <si>
    <t xml:space="preserve">Реконструкция КЛ-10 кВ №21 ПС «Цна» г Сасово </t>
  </si>
  <si>
    <t>P_ROEK_REK_12_237_IO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</si>
  <si>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</si>
  <si>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</si>
  <si>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</si>
  <si>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</si>
  <si>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с истечением МПИ - 2025 г.</t>
  </si>
  <si>
    <t>P_ROEK_PU_2025</t>
  </si>
  <si>
    <t xml:space="preserve">Установка интеллектуальных приборов учета электроэнергии в рамках технологического присоединения потребителей - 2025 г. </t>
  </si>
  <si>
    <t>P_ROEK_PU_TP_2025</t>
  </si>
  <si>
    <t>Строительство ВЛ-10 кВ  с монтажем разъединителя РЛНД-10 Рязанский район, с. Поляны, ул. Молодежная</t>
  </si>
  <si>
    <t>O_ROEK_STR_03_238</t>
  </si>
  <si>
    <t>Строительство ВЛ-10 кВ участок от КТП №61 до КТП №66 проводом сечением 50 мм2  г. Ряжск, ул. Силкина</t>
  </si>
  <si>
    <t>O_ROEK_STR_18_247</t>
  </si>
  <si>
    <t>Строительство ВЛ-10 кВ  от ЗТП №СС-1205 до ЗТП №СС1905 проводом сечением 70 мм2 г. Сасово, ул. Калинина</t>
  </si>
  <si>
    <t>O_ROEK_STR_12_266</t>
  </si>
  <si>
    <t xml:space="preserve">Строительство ЛЭП-10 кВ от ПС «Цна» г Сасово </t>
  </si>
  <si>
    <t>P_ROEK_STR_12_238</t>
  </si>
  <si>
    <t>БКУ САДКО NEXT</t>
  </si>
  <si>
    <t>O_ROEK_TR_21</t>
  </si>
  <si>
    <t xml:space="preserve">ГАЗ-231073-733 Соболь 4х4 Бортовая платформа </t>
  </si>
  <si>
    <t>O_ROEK_TR_02</t>
  </si>
  <si>
    <t>Прицеп-Роспуск одноосный, раздвижной г/п до 5 т</t>
  </si>
  <si>
    <t>O_ROEK_TR_07</t>
  </si>
  <si>
    <t>МФУ</t>
  </si>
  <si>
    <t>P_ROEK_OFIS_1</t>
  </si>
  <si>
    <t>Дизельный генератор 150 кВт, 2ед.</t>
  </si>
  <si>
    <t>P_ROEK_DG_04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</si>
  <si>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</si>
  <si>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за 2025 год</t>
  </si>
  <si>
    <t>31.04.2025</t>
  </si>
  <si>
    <t>Строительство двух пунктов секционирования, двух ЛЭП-10 кВ для ТП "Реконструкция" ул Крымская Рыбное</t>
  </si>
  <si>
    <t>Стр-во КТП-10/0,4кВ 2х630 кВА (ТП ООО "Спец. застройщик "Квартал Поляны") с.Поляны Ряз. р-на 2 этап</t>
  </si>
  <si>
    <t>Строительство ЛЭП-10 кВ (ТП Акционерное общество "ДИКСИ Юг"; г. Рыбное, ул. Малое шоссе, здание 11)</t>
  </si>
  <si>
    <t>31.09.2025</t>
  </si>
  <si>
    <t>Приложение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</si>
</sst>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0000"/>
    <numFmt numFmtId="166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8" fillId="0" borderId="0"/>
    <xf numFmtId="43" fontId="10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1" applyFont="1" applyFill="1"/>
    <xf numFmtId="0" fontId="1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6" fillId="0" borderId="3" xfId="4" applyFont="1" applyFill="1" applyBorder="1" applyAlignment="1">
      <alignment horizontal="center" vertical="center" textRotation="90" wrapText="1"/>
    </xf>
    <xf numFmtId="165" fontId="11" fillId="3" borderId="3" xfId="5" applyNumberFormat="1" applyFont="1" applyFill="1" applyBorder="1" applyAlignment="1" applyProtection="1">
      <alignment horizontal="left" vertical="center" wrapText="1"/>
    </xf>
    <xf numFmtId="165" fontId="9" fillId="3" borderId="3" xfId="5" applyNumberFormat="1" applyFont="1" applyFill="1" applyBorder="1" applyAlignment="1" applyProtection="1">
      <alignment horizontal="center" vertical="center" wrapText="1"/>
    </xf>
    <xf numFmtId="49" fontId="9" fillId="0" borderId="14" xfId="0" quotePrefix="1" applyNumberFormat="1" applyFont="1" applyFill="1" applyBorder="1" applyAlignment="1">
      <alignment horizontal="center" vertical="center" wrapText="1"/>
    </xf>
    <xf numFmtId="165" fontId="13" fillId="0" borderId="3" xfId="5" applyNumberFormat="1" applyFont="1" applyFill="1" applyBorder="1" applyAlignment="1" applyProtection="1">
      <alignment horizontal="left" vertical="center" wrapText="1"/>
    </xf>
    <xf numFmtId="165" fontId="9" fillId="0" borderId="3" xfId="5" applyNumberFormat="1" applyFont="1" applyFill="1" applyBorder="1" applyAlignment="1" applyProtection="1">
      <alignment horizontal="center" vertical="center" wrapText="1"/>
    </xf>
    <xf numFmtId="165" fontId="1" fillId="0" borderId="3" xfId="5" applyNumberFormat="1" applyFont="1" applyFill="1" applyBorder="1" applyAlignment="1" applyProtection="1">
      <alignment vertical="center" wrapText="1"/>
    </xf>
    <xf numFmtId="2" fontId="1" fillId="6" borderId="3" xfId="1" applyNumberFormat="1" applyFont="1" applyFill="1" applyBorder="1" applyAlignment="1">
      <alignment horizontal="center" vertical="center"/>
    </xf>
    <xf numFmtId="2" fontId="1" fillId="3" borderId="3" xfId="1" applyNumberFormat="1" applyFont="1" applyFill="1" applyBorder="1" applyAlignment="1">
      <alignment horizontal="center" vertical="center"/>
    </xf>
    <xf numFmtId="2" fontId="1" fillId="0" borderId="3" xfId="1" applyNumberFormat="1" applyFont="1" applyFill="1" applyBorder="1" applyAlignment="1">
      <alignment horizontal="center" vertical="center"/>
    </xf>
    <xf numFmtId="2" fontId="14" fillId="4" borderId="3" xfId="5" applyNumberFormat="1" applyFont="1" applyFill="1" applyBorder="1" applyAlignment="1" applyProtection="1">
      <alignment horizontal="center" vertical="center" wrapText="1"/>
    </xf>
    <xf numFmtId="2" fontId="11" fillId="4" borderId="3" xfId="5" applyNumberFormat="1" applyFont="1" applyFill="1" applyBorder="1" applyAlignment="1" applyProtection="1">
      <alignment horizontal="center" vertical="center" wrapText="1"/>
    </xf>
    <xf numFmtId="0" fontId="15" fillId="5" borderId="3" xfId="4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textRotation="90" wrapText="1"/>
    </xf>
    <xf numFmtId="0" fontId="15" fillId="5" borderId="12" xfId="4" applyFont="1" applyFill="1" applyBorder="1" applyAlignment="1">
      <alignment horizontal="center" vertical="center"/>
    </xf>
    <xf numFmtId="0" fontId="6" fillId="0" borderId="12" xfId="4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 wrapText="1"/>
    </xf>
    <xf numFmtId="0" fontId="14" fillId="4" borderId="3" xfId="5" applyFont="1" applyFill="1" applyBorder="1" applyAlignment="1" applyProtection="1">
      <alignment horizontal="center" vertical="center" wrapText="1"/>
    </xf>
    <xf numFmtId="0" fontId="14" fillId="4" borderId="3" xfId="5" applyFont="1" applyFill="1" applyBorder="1" applyAlignment="1" applyProtection="1">
      <alignment vertical="center" wrapText="1"/>
    </xf>
    <xf numFmtId="49" fontId="8" fillId="0" borderId="14" xfId="0" quotePrefix="1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0" fontId="11" fillId="4" borderId="3" xfId="5" applyFont="1" applyFill="1" applyBorder="1" applyAlignment="1" applyProtection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 wrapText="1"/>
    </xf>
    <xf numFmtId="0" fontId="11" fillId="4" borderId="3" xfId="5" applyFont="1" applyFill="1" applyBorder="1" applyAlignment="1" applyProtection="1">
      <alignment horizontal="left" vertical="center" wrapText="1"/>
    </xf>
    <xf numFmtId="1" fontId="1" fillId="0" borderId="0" xfId="1" applyNumberFormat="1" applyFont="1"/>
    <xf numFmtId="1" fontId="1" fillId="0" borderId="0" xfId="1" applyNumberFormat="1" applyFont="1" applyFill="1"/>
    <xf numFmtId="1" fontId="1" fillId="0" borderId="0" xfId="1" applyNumberFormat="1" applyFont="1" applyBorder="1"/>
    <xf numFmtId="1" fontId="2" fillId="0" borderId="0" xfId="1" applyNumberFormat="1" applyFont="1" applyFill="1" applyBorder="1" applyAlignment="1">
      <alignment horizontal="center"/>
    </xf>
    <xf numFmtId="0" fontId="2" fillId="0" borderId="1" xfId="3" applyFont="1" applyFill="1" applyBorder="1" applyAlignment="1"/>
    <xf numFmtId="164" fontId="2" fillId="0" borderId="1" xfId="3" applyNumberFormat="1" applyFont="1" applyFill="1" applyBorder="1" applyAlignment="1"/>
    <xf numFmtId="1" fontId="2" fillId="0" borderId="1" xfId="3" applyNumberFormat="1" applyFont="1" applyFill="1" applyBorder="1" applyAlignment="1"/>
    <xf numFmtId="1" fontId="6" fillId="0" borderId="3" xfId="4" applyNumberFormat="1" applyFont="1" applyFill="1" applyBorder="1" applyAlignment="1">
      <alignment horizontal="center" vertical="center" textRotation="90" wrapText="1"/>
    </xf>
    <xf numFmtId="0" fontId="6" fillId="0" borderId="2" xfId="4" applyFont="1" applyFill="1" applyBorder="1" applyAlignment="1">
      <alignment horizontal="center" vertical="center"/>
    </xf>
    <xf numFmtId="1" fontId="6" fillId="0" borderId="2" xfId="4" applyNumberFormat="1" applyFont="1" applyFill="1" applyBorder="1" applyAlignment="1">
      <alignment horizontal="center" vertical="center"/>
    </xf>
    <xf numFmtId="2" fontId="15" fillId="5" borderId="3" xfId="4" applyNumberFormat="1" applyFont="1" applyFill="1" applyBorder="1" applyAlignment="1">
      <alignment horizontal="center" vertical="center"/>
    </xf>
    <xf numFmtId="1" fontId="15" fillId="5" borderId="3" xfId="4" applyNumberFormat="1" applyFont="1" applyFill="1" applyBorder="1" applyAlignment="1">
      <alignment horizontal="center" vertical="center"/>
    </xf>
    <xf numFmtId="164" fontId="15" fillId="5" borderId="3" xfId="4" applyNumberFormat="1" applyFont="1" applyFill="1" applyBorder="1" applyAlignment="1">
      <alignment horizontal="center" vertical="center"/>
    </xf>
    <xf numFmtId="2" fontId="6" fillId="0" borderId="2" xfId="4" applyNumberFormat="1" applyFont="1" applyFill="1" applyBorder="1" applyAlignment="1">
      <alignment horizontal="center" vertical="center"/>
    </xf>
    <xf numFmtId="164" fontId="6" fillId="0" borderId="2" xfId="4" applyNumberFormat="1" applyFont="1" applyFill="1" applyBorder="1" applyAlignment="1">
      <alignment horizontal="center" vertical="center"/>
    </xf>
    <xf numFmtId="16" fontId="13" fillId="4" borderId="14" xfId="0" quotePrefix="1" applyNumberFormat="1" applyFont="1" applyFill="1" applyBorder="1" applyAlignment="1">
      <alignment horizontal="center" vertical="center" wrapText="1"/>
    </xf>
    <xf numFmtId="1" fontId="1" fillId="6" borderId="3" xfId="1" applyNumberFormat="1" applyFont="1" applyFill="1" applyBorder="1" applyAlignment="1">
      <alignment horizontal="center" vertical="center"/>
    </xf>
    <xf numFmtId="164" fontId="1" fillId="6" borderId="3" xfId="1" applyNumberFormat="1" applyFont="1" applyFill="1" applyBorder="1" applyAlignment="1">
      <alignment horizontal="center" vertical="center"/>
    </xf>
    <xf numFmtId="2" fontId="6" fillId="6" borderId="3" xfId="4" applyNumberFormat="1" applyFont="1" applyFill="1" applyBorder="1" applyAlignment="1">
      <alignment horizontal="center" vertical="center"/>
    </xf>
    <xf numFmtId="49" fontId="11" fillId="3" borderId="14" xfId="0" quotePrefix="1" applyNumberFormat="1" applyFont="1" applyFill="1" applyBorder="1" applyAlignment="1">
      <alignment horizontal="center" vertical="center" wrapText="1"/>
    </xf>
    <xf numFmtId="165" fontId="13" fillId="3" borderId="3" xfId="5" applyNumberFormat="1" applyFont="1" applyFill="1" applyBorder="1" applyAlignment="1" applyProtection="1">
      <alignment horizontal="center" vertical="center" wrapText="1"/>
    </xf>
    <xf numFmtId="4" fontId="1" fillId="3" borderId="3" xfId="1" applyNumberFormat="1" applyFont="1" applyFill="1" applyBorder="1" applyAlignment="1">
      <alignment horizontal="center" vertical="center"/>
    </xf>
    <xf numFmtId="1" fontId="1" fillId="3" borderId="3" xfId="1" applyNumberFormat="1" applyFont="1" applyFill="1" applyBorder="1" applyAlignment="1">
      <alignment horizontal="center" vertical="center"/>
    </xf>
    <xf numFmtId="164" fontId="1" fillId="3" borderId="3" xfId="1" applyNumberFormat="1" applyFont="1" applyFill="1" applyBorder="1" applyAlignment="1">
      <alignment horizontal="center" vertical="center"/>
    </xf>
    <xf numFmtId="166" fontId="1" fillId="3" borderId="3" xfId="1" applyNumberFormat="1" applyFont="1" applyFill="1" applyBorder="1" applyAlignment="1">
      <alignment horizontal="center" vertical="center"/>
    </xf>
    <xf numFmtId="2" fontId="1" fillId="0" borderId="3" xfId="1" applyNumberFormat="1" applyFont="1" applyFill="1" applyBorder="1" applyAlignment="1">
      <alignment horizontal="left" vertical="center" wrapText="1"/>
    </xf>
    <xf numFmtId="2" fontId="1" fillId="2" borderId="3" xfId="1" applyNumberFormat="1" applyFont="1" applyFill="1" applyBorder="1" applyAlignment="1">
      <alignment horizontal="center" vertical="center"/>
    </xf>
    <xf numFmtId="4" fontId="1" fillId="2" borderId="3" xfId="1" applyNumberFormat="1" applyFont="1" applyFill="1" applyBorder="1" applyAlignment="1">
      <alignment horizontal="center" vertical="center"/>
    </xf>
    <xf numFmtId="1" fontId="1" fillId="2" borderId="3" xfId="1" applyNumberFormat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166" fontId="1" fillId="2" borderId="3" xfId="1" applyNumberFormat="1" applyFont="1" applyFill="1" applyBorder="1" applyAlignment="1">
      <alignment horizontal="center" vertical="center"/>
    </xf>
    <xf numFmtId="49" fontId="8" fillId="3" borderId="14" xfId="0" quotePrefix="1" applyNumberFormat="1" applyFont="1" applyFill="1" applyBorder="1" applyAlignment="1">
      <alignment horizontal="center" vertical="center" wrapText="1"/>
    </xf>
    <xf numFmtId="165" fontId="13" fillId="3" borderId="3" xfId="5" applyNumberFormat="1" applyFont="1" applyFill="1" applyBorder="1" applyAlignment="1" applyProtection="1">
      <alignment horizontal="left" vertical="center" wrapText="1"/>
    </xf>
    <xf numFmtId="2" fontId="1" fillId="3" borderId="3" xfId="1" applyNumberFormat="1" applyFont="1" applyFill="1" applyBorder="1" applyAlignment="1">
      <alignment horizontal="left" vertical="center" wrapText="1"/>
    </xf>
    <xf numFmtId="43" fontId="8" fillId="3" borderId="14" xfId="8" quotePrefix="1" applyFont="1" applyFill="1" applyBorder="1" applyAlignment="1">
      <alignment horizontal="center" vertical="center" wrapText="1"/>
    </xf>
    <xf numFmtId="43" fontId="8" fillId="0" borderId="14" xfId="8" quotePrefix="1" applyFont="1" applyFill="1" applyBorder="1" applyAlignment="1">
      <alignment horizontal="center" vertical="center" wrapText="1"/>
    </xf>
    <xf numFmtId="43" fontId="8" fillId="0" borderId="12" xfId="8" quotePrefix="1" applyFont="1" applyFill="1" applyBorder="1" applyAlignment="1">
      <alignment horizontal="center" vertical="center" wrapText="1"/>
    </xf>
    <xf numFmtId="2" fontId="13" fillId="0" borderId="3" xfId="1" applyNumberFormat="1" applyFont="1" applyFill="1" applyBorder="1" applyAlignment="1">
      <alignment horizontal="left" vertical="center" wrapText="1"/>
    </xf>
    <xf numFmtId="1" fontId="14" fillId="4" borderId="3" xfId="5" applyNumberFormat="1" applyFont="1" applyFill="1" applyBorder="1" applyAlignment="1" applyProtection="1">
      <alignment horizontal="center" vertical="center" wrapText="1"/>
    </xf>
    <xf numFmtId="49" fontId="8" fillId="7" borderId="14" xfId="0" quotePrefix="1" applyNumberFormat="1" applyFont="1" applyFill="1" applyBorder="1" applyAlignment="1">
      <alignment horizontal="center" vertical="center" wrapText="1"/>
    </xf>
    <xf numFmtId="165" fontId="13" fillId="7" borderId="3" xfId="5" applyNumberFormat="1" applyFont="1" applyFill="1" applyBorder="1" applyAlignment="1" applyProtection="1">
      <alignment horizontal="left" vertical="center" wrapText="1"/>
    </xf>
    <xf numFmtId="165" fontId="9" fillId="7" borderId="3" xfId="5" applyNumberFormat="1" applyFont="1" applyFill="1" applyBorder="1" applyAlignment="1" applyProtection="1">
      <alignment horizontal="center" vertical="center" wrapText="1"/>
    </xf>
    <xf numFmtId="2" fontId="12" fillId="7" borderId="3" xfId="5" applyNumberFormat="1" applyFont="1" applyFill="1" applyBorder="1" applyAlignment="1" applyProtection="1">
      <alignment horizontal="center" vertical="center" wrapText="1"/>
    </xf>
    <xf numFmtId="1" fontId="12" fillId="7" borderId="3" xfId="5" applyNumberFormat="1" applyFont="1" applyFill="1" applyBorder="1" applyAlignment="1" applyProtection="1">
      <alignment horizontal="center" vertical="center" wrapText="1"/>
    </xf>
    <xf numFmtId="4" fontId="1" fillId="0" borderId="3" xfId="1" applyNumberFormat="1" applyFont="1" applyFill="1" applyBorder="1" applyAlignment="1">
      <alignment horizontal="center" vertical="center"/>
    </xf>
    <xf numFmtId="1" fontId="1" fillId="0" borderId="3" xfId="1" applyNumberFormat="1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14" fillId="8" borderId="3" xfId="5" applyFont="1" applyFill="1" applyBorder="1" applyAlignment="1" applyProtection="1">
      <alignment vertical="center" wrapText="1"/>
    </xf>
    <xf numFmtId="0" fontId="14" fillId="8" borderId="3" xfId="5" applyFont="1" applyFill="1" applyBorder="1" applyAlignment="1" applyProtection="1">
      <alignment horizontal="center" vertical="center" wrapText="1"/>
    </xf>
    <xf numFmtId="4" fontId="14" fillId="8" borderId="3" xfId="5" applyNumberFormat="1" applyFont="1" applyFill="1" applyBorder="1" applyAlignment="1" applyProtection="1">
      <alignment horizontal="center" vertical="center" wrapText="1"/>
    </xf>
    <xf numFmtId="1" fontId="14" fillId="8" borderId="3" xfId="5" applyNumberFormat="1" applyFont="1" applyFill="1" applyBorder="1" applyAlignment="1" applyProtection="1">
      <alignment horizontal="center" vertical="center" wrapText="1"/>
    </xf>
    <xf numFmtId="166" fontId="14" fillId="8" borderId="3" xfId="5" applyNumberFormat="1" applyFont="1" applyFill="1" applyBorder="1" applyAlignment="1" applyProtection="1">
      <alignment horizontal="center" vertical="center" wrapText="1"/>
    </xf>
    <xf numFmtId="2" fontId="1" fillId="7" borderId="3" xfId="1" applyNumberFormat="1" applyFont="1" applyFill="1" applyBorder="1" applyAlignment="1">
      <alignment horizontal="center" vertical="center"/>
    </xf>
    <xf numFmtId="4" fontId="1" fillId="7" borderId="3" xfId="1" applyNumberFormat="1" applyFont="1" applyFill="1" applyBorder="1" applyAlignment="1">
      <alignment horizontal="center" vertical="center"/>
    </xf>
    <xf numFmtId="1" fontId="1" fillId="7" borderId="3" xfId="1" applyNumberFormat="1" applyFont="1" applyFill="1" applyBorder="1" applyAlignment="1">
      <alignment horizontal="center" vertical="center"/>
    </xf>
    <xf numFmtId="2" fontId="1" fillId="7" borderId="3" xfId="1" applyNumberFormat="1" applyFont="1" applyFill="1" applyBorder="1" applyAlignment="1">
      <alignment horizontal="left" vertical="center" wrapText="1"/>
    </xf>
    <xf numFmtId="1" fontId="11" fillId="4" borderId="3" xfId="5" applyNumberFormat="1" applyFont="1" applyFill="1" applyBorder="1" applyAlignment="1" applyProtection="1">
      <alignment horizontal="center" vertical="center" wrapText="1"/>
    </xf>
    <xf numFmtId="164" fontId="11" fillId="4" borderId="3" xfId="5" applyNumberFormat="1" applyFont="1" applyFill="1" applyBorder="1" applyAlignment="1" applyProtection="1">
      <alignment horizontal="center" vertical="center" wrapText="1"/>
    </xf>
    <xf numFmtId="0" fontId="8" fillId="0" borderId="3" xfId="5" applyFont="1" applyFill="1" applyBorder="1" applyAlignment="1" applyProtection="1">
      <alignment vertical="center" wrapText="1"/>
    </xf>
    <xf numFmtId="0" fontId="13" fillId="0" borderId="3" xfId="5" applyFont="1" applyFill="1" applyBorder="1" applyAlignment="1" applyProtection="1">
      <alignment horizontal="center" vertical="center" wrapText="1"/>
    </xf>
    <xf numFmtId="0" fontId="11" fillId="0" borderId="3" xfId="5" applyFont="1" applyFill="1" applyBorder="1" applyAlignment="1" applyProtection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14" fontId="1" fillId="0" borderId="3" xfId="1" applyNumberFormat="1" applyFont="1" applyFill="1" applyBorder="1" applyAlignment="1">
      <alignment horizontal="center" vertical="center"/>
    </xf>
    <xf numFmtId="14" fontId="1" fillId="2" borderId="3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 vertical="center" wrapText="1"/>
    </xf>
    <xf numFmtId="0" fontId="6" fillId="2" borderId="7" xfId="4" applyFont="1" applyFill="1" applyBorder="1" applyAlignment="1">
      <alignment horizontal="center" vertical="center" wrapText="1"/>
    </xf>
    <xf numFmtId="0" fontId="6" fillId="2" borderId="1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</cellXfs>
  <cellStyles count="9">
    <cellStyle name="Итог 8 2" xfId="5"/>
    <cellStyle name="Обычный" xfId="0" builtinId="0"/>
    <cellStyle name="Обычный 3" xfId="1"/>
    <cellStyle name="Обычный 4" xfId="6"/>
    <cellStyle name="Обычный 5" xfId="4"/>
    <cellStyle name="Обычный 6 12" xfId="7"/>
    <cellStyle name="Обычный 7" xfId="2"/>
    <cellStyle name="Обычный_Форматы по компаниям_last" xfId="3"/>
    <cellStyle name="Финансовый" xfId="8" builtinId="3"/>
  </cellStyles>
  <dxfs count="0"/>
  <tableStyles count="0" defaultTableStyle="TableStyleMedium2" defaultPivotStyle="PivotStyleLight16"/>
  <colors>
    <mruColors>
      <color rgb="FFB4F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"/>
  <sheetViews>
    <sheetView tabSelected="1" zoomScale="70" zoomScaleNormal="70" workbookViewId="0">
      <pane xSplit="4" ySplit="19" topLeftCell="E32" activePane="bottomRight" state="frozen"/>
      <selection pane="topRight" activeCell="E1" sqref="E1"/>
      <selection pane="bottomLeft" activeCell="A22" sqref="A22"/>
      <selection pane="bottomRight" activeCell="AA2" sqref="AA2"/>
    </sheetView>
  </sheetViews>
  <sheetFormatPr defaultRowHeight="15.75" x14ac:dyDescent="0.25"/>
  <cols>
    <col min="1" max="1" width="11.28515625" style="2" customWidth="1"/>
    <col min="2" max="2" width="45.42578125" style="2" customWidth="1"/>
    <col min="3" max="3" width="24.85546875" style="2" customWidth="1"/>
    <col min="4" max="4" width="27.85546875" style="2" customWidth="1"/>
    <col min="5" max="5" width="9" style="2" customWidth="1"/>
    <col min="6" max="8" width="6.7109375" style="2" customWidth="1"/>
    <col min="9" max="9" width="8.7109375" style="2" customWidth="1"/>
    <col min="10" max="10" width="6.7109375" style="2" customWidth="1"/>
    <col min="11" max="11" width="6.7109375" style="34" customWidth="1"/>
    <col min="12" max="12" width="14" style="34" customWidth="1"/>
    <col min="13" max="14" width="6.7109375" style="2" customWidth="1"/>
    <col min="15" max="15" width="7.7109375" style="2" customWidth="1"/>
    <col min="16" max="18" width="6.7109375" style="2" customWidth="1"/>
    <col min="19" max="19" width="6.7109375" style="34" customWidth="1"/>
    <col min="20" max="26" width="7" style="2" customWidth="1"/>
    <col min="27" max="27" width="38.5703125" style="2" customWidth="1"/>
    <col min="28" max="16384" width="9.140625" style="2"/>
  </cols>
  <sheetData>
    <row r="1" spans="1:27" ht="18.75" x14ac:dyDescent="0.25">
      <c r="M1" s="1"/>
      <c r="N1" s="1"/>
      <c r="O1" s="1"/>
      <c r="P1" s="1"/>
      <c r="Q1" s="1"/>
      <c r="R1" s="1"/>
      <c r="S1" s="35"/>
      <c r="T1" s="1"/>
      <c r="U1" s="1"/>
      <c r="V1" s="1"/>
      <c r="W1" s="1"/>
      <c r="X1" s="1"/>
      <c r="Y1" s="1"/>
      <c r="Z1" s="1"/>
      <c r="AA1" s="22" t="s">
        <v>136</v>
      </c>
    </row>
    <row r="2" spans="1:27" ht="18.75" x14ac:dyDescent="0.3">
      <c r="M2" s="1"/>
      <c r="N2" s="1"/>
      <c r="O2" s="1"/>
      <c r="P2" s="1"/>
      <c r="Q2" s="1"/>
      <c r="R2" s="1"/>
      <c r="S2" s="35"/>
      <c r="T2" s="1"/>
      <c r="U2" s="1"/>
      <c r="V2" s="1"/>
      <c r="W2" s="1"/>
      <c r="X2" s="1"/>
      <c r="Y2" s="1"/>
      <c r="Z2" s="1"/>
      <c r="AA2" s="3" t="s">
        <v>61</v>
      </c>
    </row>
    <row r="3" spans="1:27" ht="18.75" x14ac:dyDescent="0.3">
      <c r="M3" s="1"/>
      <c r="N3" s="1"/>
      <c r="O3" s="1"/>
      <c r="P3" s="1"/>
      <c r="Q3" s="1"/>
      <c r="R3" s="1"/>
      <c r="S3" s="35"/>
      <c r="T3" s="1"/>
      <c r="U3" s="1"/>
      <c r="V3" s="1"/>
      <c r="W3" s="1"/>
      <c r="X3" s="1"/>
      <c r="Y3" s="1"/>
      <c r="Z3" s="1"/>
      <c r="AA3" s="3" t="s">
        <v>62</v>
      </c>
    </row>
    <row r="4" spans="1:27" s="4" customFormat="1" ht="18.75" customHeight="1" x14ac:dyDescent="0.25">
      <c r="A4" s="100" t="s">
        <v>63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</row>
    <row r="5" spans="1:27" s="5" customFormat="1" ht="18.75" customHeight="1" x14ac:dyDescent="0.3">
      <c r="A5" s="101" t="s">
        <v>130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</row>
    <row r="6" spans="1:27" s="5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37"/>
      <c r="L6" s="37"/>
      <c r="S6" s="36"/>
    </row>
    <row r="7" spans="1:27" s="5" customFormat="1" ht="18.75" customHeight="1" x14ac:dyDescent="0.3">
      <c r="A7" s="101" t="s">
        <v>66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</row>
    <row r="8" spans="1:27" ht="15.75" customHeight="1" x14ac:dyDescent="0.25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5"/>
    </row>
    <row r="9" spans="1:27" ht="18.75" x14ac:dyDescent="0.3">
      <c r="A9" s="102" t="s">
        <v>67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</row>
    <row r="11" spans="1:27" ht="18.75" x14ac:dyDescent="0.25">
      <c r="A11" s="103" t="s">
        <v>68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</row>
    <row r="12" spans="1:27" ht="18.75" x14ac:dyDescent="0.3">
      <c r="A12" s="120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96"/>
      <c r="M12" s="38"/>
      <c r="N12" s="38"/>
      <c r="O12" s="39"/>
      <c r="P12" s="38"/>
      <c r="Q12" s="38"/>
      <c r="R12" s="38"/>
      <c r="S12" s="40"/>
      <c r="T12" s="38"/>
      <c r="U12" s="38"/>
      <c r="V12" s="38"/>
      <c r="W12" s="38"/>
      <c r="X12" s="38"/>
      <c r="Y12" s="38"/>
      <c r="Z12" s="38"/>
      <c r="AA12" s="38"/>
    </row>
    <row r="13" spans="1:27" x14ac:dyDescent="0.25">
      <c r="A13" s="121" t="s">
        <v>0</v>
      </c>
      <c r="B13" s="124" t="s">
        <v>1</v>
      </c>
      <c r="C13" s="124" t="s">
        <v>2</v>
      </c>
      <c r="D13" s="121" t="s">
        <v>3</v>
      </c>
      <c r="E13" s="105" t="s">
        <v>69</v>
      </c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11" t="s">
        <v>70</v>
      </c>
      <c r="U13" s="112"/>
      <c r="V13" s="112"/>
      <c r="W13" s="112"/>
      <c r="X13" s="112"/>
      <c r="Y13" s="112"/>
      <c r="Z13" s="113"/>
      <c r="AA13" s="119" t="s">
        <v>71</v>
      </c>
    </row>
    <row r="14" spans="1:27" x14ac:dyDescent="0.25">
      <c r="A14" s="122"/>
      <c r="B14" s="124"/>
      <c r="C14" s="124"/>
      <c r="D14" s="122"/>
      <c r="E14" s="108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14"/>
      <c r="U14" s="104"/>
      <c r="V14" s="104"/>
      <c r="W14" s="104"/>
      <c r="X14" s="104"/>
      <c r="Y14" s="104"/>
      <c r="Z14" s="115"/>
      <c r="AA14" s="119"/>
    </row>
    <row r="15" spans="1:27" x14ac:dyDescent="0.25">
      <c r="A15" s="122"/>
      <c r="B15" s="124"/>
      <c r="C15" s="124"/>
      <c r="D15" s="122"/>
      <c r="E15" s="105" t="s">
        <v>4</v>
      </c>
      <c r="F15" s="106"/>
      <c r="G15" s="106"/>
      <c r="H15" s="106"/>
      <c r="I15" s="106"/>
      <c r="J15" s="106"/>
      <c r="K15" s="107"/>
      <c r="L15" s="105" t="s">
        <v>5</v>
      </c>
      <c r="M15" s="106"/>
      <c r="N15" s="106"/>
      <c r="O15" s="106"/>
      <c r="P15" s="106"/>
      <c r="Q15" s="106"/>
      <c r="R15" s="106"/>
      <c r="S15" s="107"/>
      <c r="T15" s="114"/>
      <c r="U15" s="104"/>
      <c r="V15" s="104"/>
      <c r="W15" s="104"/>
      <c r="X15" s="104"/>
      <c r="Y15" s="104"/>
      <c r="Z15" s="115"/>
      <c r="AA15" s="119"/>
    </row>
    <row r="16" spans="1:27" x14ac:dyDescent="0.25">
      <c r="A16" s="122"/>
      <c r="B16" s="124"/>
      <c r="C16" s="124"/>
      <c r="D16" s="122"/>
      <c r="E16" s="108"/>
      <c r="F16" s="109"/>
      <c r="G16" s="109"/>
      <c r="H16" s="109"/>
      <c r="I16" s="109"/>
      <c r="J16" s="109"/>
      <c r="K16" s="110"/>
      <c r="L16" s="108"/>
      <c r="M16" s="109"/>
      <c r="N16" s="109"/>
      <c r="O16" s="109"/>
      <c r="P16" s="109"/>
      <c r="Q16" s="109"/>
      <c r="R16" s="109"/>
      <c r="S16" s="110"/>
      <c r="T16" s="116"/>
      <c r="U16" s="117"/>
      <c r="V16" s="117"/>
      <c r="W16" s="117"/>
      <c r="X16" s="117"/>
      <c r="Y16" s="117"/>
      <c r="Z16" s="118"/>
      <c r="AA16" s="119"/>
    </row>
    <row r="17" spans="1:27" ht="103.5" customHeight="1" x14ac:dyDescent="0.25">
      <c r="A17" s="123"/>
      <c r="B17" s="124"/>
      <c r="C17" s="124"/>
      <c r="D17" s="123"/>
      <c r="E17" s="23" t="s">
        <v>6</v>
      </c>
      <c r="F17" s="23" t="s">
        <v>7</v>
      </c>
      <c r="G17" s="23" t="s">
        <v>72</v>
      </c>
      <c r="H17" s="23" t="s">
        <v>73</v>
      </c>
      <c r="I17" s="23" t="s">
        <v>64</v>
      </c>
      <c r="J17" s="23" t="s">
        <v>8</v>
      </c>
      <c r="K17" s="41" t="s">
        <v>9</v>
      </c>
      <c r="L17" s="41" t="s">
        <v>65</v>
      </c>
      <c r="M17" s="23" t="s">
        <v>6</v>
      </c>
      <c r="N17" s="23" t="s">
        <v>7</v>
      </c>
      <c r="O17" s="23" t="s">
        <v>72</v>
      </c>
      <c r="P17" s="23" t="s">
        <v>73</v>
      </c>
      <c r="Q17" s="23" t="s">
        <v>64</v>
      </c>
      <c r="R17" s="23" t="s">
        <v>8</v>
      </c>
      <c r="S17" s="41" t="s">
        <v>9</v>
      </c>
      <c r="T17" s="23" t="s">
        <v>6</v>
      </c>
      <c r="U17" s="23" t="s">
        <v>7</v>
      </c>
      <c r="V17" s="23" t="s">
        <v>72</v>
      </c>
      <c r="W17" s="23" t="s">
        <v>73</v>
      </c>
      <c r="X17" s="23" t="s">
        <v>64</v>
      </c>
      <c r="Y17" s="23" t="s">
        <v>8</v>
      </c>
      <c r="Z17" s="7" t="s">
        <v>9</v>
      </c>
      <c r="AA17" s="119"/>
    </row>
    <row r="18" spans="1:27" x14ac:dyDescent="0.25">
      <c r="A18" s="42">
        <v>1</v>
      </c>
      <c r="B18" s="42">
        <v>2</v>
      </c>
      <c r="C18" s="42">
        <v>3</v>
      </c>
      <c r="D18" s="42">
        <v>4</v>
      </c>
      <c r="E18" s="42">
        <v>5</v>
      </c>
      <c r="F18" s="42">
        <v>6</v>
      </c>
      <c r="G18" s="42">
        <v>7</v>
      </c>
      <c r="H18" s="42">
        <v>8</v>
      </c>
      <c r="I18" s="42">
        <v>9</v>
      </c>
      <c r="J18" s="42">
        <v>10</v>
      </c>
      <c r="K18" s="42">
        <v>11</v>
      </c>
      <c r="L18" s="42">
        <v>12</v>
      </c>
      <c r="M18" s="42">
        <v>13</v>
      </c>
      <c r="N18" s="42">
        <v>14</v>
      </c>
      <c r="O18" s="42">
        <v>15</v>
      </c>
      <c r="P18" s="42">
        <v>16</v>
      </c>
      <c r="Q18" s="42">
        <v>17</v>
      </c>
      <c r="R18" s="42">
        <v>18</v>
      </c>
      <c r="S18" s="42">
        <v>19</v>
      </c>
      <c r="T18" s="42">
        <v>20</v>
      </c>
      <c r="U18" s="42">
        <v>21</v>
      </c>
      <c r="V18" s="42">
        <v>22</v>
      </c>
      <c r="W18" s="42">
        <v>23</v>
      </c>
      <c r="X18" s="42">
        <v>24</v>
      </c>
      <c r="Y18" s="42">
        <v>25</v>
      </c>
      <c r="Z18" s="42">
        <v>26</v>
      </c>
      <c r="AA18" s="42">
        <v>27</v>
      </c>
    </row>
    <row r="19" spans="1:27" x14ac:dyDescent="0.25">
      <c r="A19" s="24">
        <v>0</v>
      </c>
      <c r="B19" s="19" t="s">
        <v>12</v>
      </c>
      <c r="C19" s="19" t="s">
        <v>13</v>
      </c>
      <c r="D19" s="19" t="s">
        <v>87</v>
      </c>
      <c r="E19" s="19">
        <v>2.7</v>
      </c>
      <c r="F19" s="19">
        <v>0</v>
      </c>
      <c r="G19" s="44">
        <v>28.160000000000004</v>
      </c>
      <c r="H19" s="44">
        <v>0</v>
      </c>
      <c r="I19" s="19">
        <v>1.43</v>
      </c>
      <c r="J19" s="19">
        <v>0</v>
      </c>
      <c r="K19" s="45">
        <v>19</v>
      </c>
      <c r="L19" s="45" t="s">
        <v>87</v>
      </c>
      <c r="M19" s="19">
        <v>6.9700000000000006</v>
      </c>
      <c r="N19" s="19">
        <v>0</v>
      </c>
      <c r="O19" s="46">
        <v>53.809000000000005</v>
      </c>
      <c r="P19" s="19">
        <v>0</v>
      </c>
      <c r="Q19" s="46">
        <v>3.6989999999999998</v>
      </c>
      <c r="R19" s="19">
        <v>0</v>
      </c>
      <c r="S19" s="45">
        <v>19</v>
      </c>
      <c r="T19" s="19">
        <f t="shared" ref="T19:Z19" si="0">SUM(T20:T25)</f>
        <v>4.2699999999999996</v>
      </c>
      <c r="U19" s="19">
        <f t="shared" si="0"/>
        <v>0</v>
      </c>
      <c r="V19" s="19">
        <f t="shared" si="0"/>
        <v>25.649000000000004</v>
      </c>
      <c r="W19" s="19">
        <f t="shared" si="0"/>
        <v>0</v>
      </c>
      <c r="X19" s="19">
        <f t="shared" si="0"/>
        <v>2.2690000000000001</v>
      </c>
      <c r="Y19" s="19">
        <f t="shared" si="0"/>
        <v>0</v>
      </c>
      <c r="Z19" s="19">
        <f t="shared" si="0"/>
        <v>0</v>
      </c>
      <c r="AA19" s="42"/>
    </row>
    <row r="20" spans="1:27" x14ac:dyDescent="0.25">
      <c r="A20" s="25" t="s">
        <v>11</v>
      </c>
      <c r="B20" s="21" t="s">
        <v>14</v>
      </c>
      <c r="C20" s="21" t="s">
        <v>13</v>
      </c>
      <c r="D20" s="42" t="s">
        <v>87</v>
      </c>
      <c r="E20" s="47">
        <v>2.7</v>
      </c>
      <c r="F20" s="47">
        <v>0</v>
      </c>
      <c r="G20" s="47">
        <v>22.82</v>
      </c>
      <c r="H20" s="47">
        <v>0</v>
      </c>
      <c r="I20" s="47">
        <v>0.61</v>
      </c>
      <c r="J20" s="47">
        <v>0</v>
      </c>
      <c r="K20" s="43">
        <v>0</v>
      </c>
      <c r="L20" s="43" t="s">
        <v>87</v>
      </c>
      <c r="M20" s="47">
        <v>6.9700000000000006</v>
      </c>
      <c r="N20" s="47">
        <v>0</v>
      </c>
      <c r="O20" s="48">
        <v>47.545000000000002</v>
      </c>
      <c r="P20" s="47">
        <v>0</v>
      </c>
      <c r="Q20" s="48">
        <v>2.4139999999999997</v>
      </c>
      <c r="R20" s="47">
        <v>0</v>
      </c>
      <c r="S20" s="43">
        <v>0</v>
      </c>
      <c r="T20" s="47">
        <f t="shared" ref="T20:Z20" si="1">T26</f>
        <v>4.2699999999999996</v>
      </c>
      <c r="U20" s="47">
        <f t="shared" si="1"/>
        <v>0</v>
      </c>
      <c r="V20" s="47">
        <f t="shared" si="1"/>
        <v>24.725000000000001</v>
      </c>
      <c r="W20" s="47">
        <f t="shared" si="1"/>
        <v>0</v>
      </c>
      <c r="X20" s="47">
        <f t="shared" si="1"/>
        <v>1.8039999999999998</v>
      </c>
      <c r="Y20" s="47">
        <f t="shared" si="1"/>
        <v>0</v>
      </c>
      <c r="Z20" s="47">
        <f t="shared" si="1"/>
        <v>0</v>
      </c>
      <c r="AA20" s="42"/>
    </row>
    <row r="21" spans="1:27" x14ac:dyDescent="0.25">
      <c r="A21" s="25" t="s">
        <v>15</v>
      </c>
      <c r="B21" s="21" t="s">
        <v>16</v>
      </c>
      <c r="C21" s="21" t="s">
        <v>13</v>
      </c>
      <c r="D21" s="42" t="s">
        <v>87</v>
      </c>
      <c r="E21" s="47">
        <v>0</v>
      </c>
      <c r="F21" s="47">
        <v>0</v>
      </c>
      <c r="G21" s="47">
        <v>1.19</v>
      </c>
      <c r="H21" s="47">
        <v>0</v>
      </c>
      <c r="I21" s="47">
        <v>0.82</v>
      </c>
      <c r="J21" s="47">
        <v>0</v>
      </c>
      <c r="K21" s="43">
        <v>10</v>
      </c>
      <c r="L21" s="43" t="s">
        <v>87</v>
      </c>
      <c r="M21" s="47">
        <v>0</v>
      </c>
      <c r="N21" s="47">
        <v>0</v>
      </c>
      <c r="O21" s="48">
        <v>2.677</v>
      </c>
      <c r="P21" s="47">
        <v>0</v>
      </c>
      <c r="Q21" s="48">
        <v>0.83499999999999996</v>
      </c>
      <c r="R21" s="47">
        <v>0</v>
      </c>
      <c r="S21" s="43">
        <v>10</v>
      </c>
      <c r="T21" s="47">
        <f t="shared" ref="T21:Z21" si="2">T44</f>
        <v>0</v>
      </c>
      <c r="U21" s="47">
        <f t="shared" si="2"/>
        <v>0</v>
      </c>
      <c r="V21" s="47">
        <f t="shared" si="2"/>
        <v>1.4870000000000001</v>
      </c>
      <c r="W21" s="47">
        <f t="shared" si="2"/>
        <v>0</v>
      </c>
      <c r="X21" s="47">
        <f t="shared" si="2"/>
        <v>1.5000000000000041E-2</v>
      </c>
      <c r="Y21" s="47">
        <f t="shared" si="2"/>
        <v>0</v>
      </c>
      <c r="Z21" s="47">
        <f t="shared" si="2"/>
        <v>0</v>
      </c>
      <c r="AA21" s="42"/>
    </row>
    <row r="22" spans="1:27" x14ac:dyDescent="0.25">
      <c r="A22" s="25" t="s">
        <v>17</v>
      </c>
      <c r="B22" s="21" t="s">
        <v>18</v>
      </c>
      <c r="C22" s="21" t="s">
        <v>13</v>
      </c>
      <c r="D22" s="42" t="s">
        <v>87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3">
        <v>0</v>
      </c>
      <c r="L22" s="43" t="s">
        <v>87</v>
      </c>
      <c r="M22" s="47">
        <v>0</v>
      </c>
      <c r="N22" s="47">
        <v>0</v>
      </c>
      <c r="O22" s="48">
        <v>0</v>
      </c>
      <c r="P22" s="47">
        <v>0</v>
      </c>
      <c r="Q22" s="48">
        <v>0</v>
      </c>
      <c r="R22" s="47">
        <v>0</v>
      </c>
      <c r="S22" s="43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2"/>
    </row>
    <row r="23" spans="1:27" x14ac:dyDescent="0.25">
      <c r="A23" s="25" t="s">
        <v>19</v>
      </c>
      <c r="B23" s="21" t="s">
        <v>20</v>
      </c>
      <c r="C23" s="21" t="s">
        <v>13</v>
      </c>
      <c r="D23" s="42" t="s">
        <v>87</v>
      </c>
      <c r="E23" s="47">
        <v>0</v>
      </c>
      <c r="F23" s="47">
        <v>0</v>
      </c>
      <c r="G23" s="47">
        <v>4.1500000000000004</v>
      </c>
      <c r="H23" s="47">
        <v>0</v>
      </c>
      <c r="I23" s="47">
        <v>0</v>
      </c>
      <c r="J23" s="47">
        <v>0</v>
      </c>
      <c r="K23" s="43">
        <v>0</v>
      </c>
      <c r="L23" s="43" t="s">
        <v>87</v>
      </c>
      <c r="M23" s="47">
        <v>0</v>
      </c>
      <c r="N23" s="47">
        <v>0</v>
      </c>
      <c r="O23" s="48">
        <v>3.5870000000000006</v>
      </c>
      <c r="P23" s="47">
        <v>0</v>
      </c>
      <c r="Q23" s="48">
        <v>0.44999999999999996</v>
      </c>
      <c r="R23" s="47">
        <v>0</v>
      </c>
      <c r="S23" s="43">
        <v>0</v>
      </c>
      <c r="T23" s="47">
        <f t="shared" ref="T23:Z23" si="3">T62</f>
        <v>0</v>
      </c>
      <c r="U23" s="47">
        <f t="shared" si="3"/>
        <v>0</v>
      </c>
      <c r="V23" s="47">
        <f t="shared" si="3"/>
        <v>-0.5629999999999995</v>
      </c>
      <c r="W23" s="47">
        <f t="shared" si="3"/>
        <v>0</v>
      </c>
      <c r="X23" s="47">
        <f t="shared" si="3"/>
        <v>0.44999999999999996</v>
      </c>
      <c r="Y23" s="47">
        <f t="shared" si="3"/>
        <v>0</v>
      </c>
      <c r="Z23" s="47">
        <f t="shared" si="3"/>
        <v>0</v>
      </c>
      <c r="AA23" s="42"/>
    </row>
    <row r="24" spans="1:27" x14ac:dyDescent="0.25">
      <c r="A24" s="25" t="s">
        <v>21</v>
      </c>
      <c r="B24" s="21" t="s">
        <v>22</v>
      </c>
      <c r="C24" s="21" t="s">
        <v>13</v>
      </c>
      <c r="D24" s="42" t="s">
        <v>87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3">
        <v>0</v>
      </c>
      <c r="L24" s="43" t="s">
        <v>87</v>
      </c>
      <c r="M24" s="47">
        <v>0</v>
      </c>
      <c r="N24" s="47">
        <v>0</v>
      </c>
      <c r="O24" s="48">
        <v>0</v>
      </c>
      <c r="P24" s="47">
        <v>0</v>
      </c>
      <c r="Q24" s="48">
        <v>0</v>
      </c>
      <c r="R24" s="47">
        <v>0</v>
      </c>
      <c r="S24" s="43">
        <v>0</v>
      </c>
      <c r="T24" s="47">
        <f t="shared" ref="T24:Z25" si="4">T67</f>
        <v>0</v>
      </c>
      <c r="U24" s="47">
        <f t="shared" si="4"/>
        <v>0</v>
      </c>
      <c r="V24" s="47">
        <f t="shared" si="4"/>
        <v>0</v>
      </c>
      <c r="W24" s="47">
        <f t="shared" si="4"/>
        <v>0</v>
      </c>
      <c r="X24" s="47">
        <f t="shared" si="4"/>
        <v>0</v>
      </c>
      <c r="Y24" s="47">
        <f t="shared" si="4"/>
        <v>0</v>
      </c>
      <c r="Z24" s="47">
        <f t="shared" si="4"/>
        <v>0</v>
      </c>
      <c r="AA24" s="42"/>
    </row>
    <row r="25" spans="1:27" x14ac:dyDescent="0.25">
      <c r="A25" s="25" t="s">
        <v>23</v>
      </c>
      <c r="B25" s="21" t="s">
        <v>24</v>
      </c>
      <c r="C25" s="21" t="s">
        <v>13</v>
      </c>
      <c r="D25" s="42" t="s">
        <v>87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3">
        <v>9</v>
      </c>
      <c r="L25" s="43" t="s">
        <v>87</v>
      </c>
      <c r="M25" s="47">
        <v>0</v>
      </c>
      <c r="N25" s="47">
        <v>0</v>
      </c>
      <c r="O25" s="48">
        <v>0</v>
      </c>
      <c r="P25" s="47">
        <v>0</v>
      </c>
      <c r="Q25" s="48">
        <v>0</v>
      </c>
      <c r="R25" s="47">
        <v>0</v>
      </c>
      <c r="S25" s="43">
        <v>9</v>
      </c>
      <c r="T25" s="47">
        <f t="shared" si="4"/>
        <v>0</v>
      </c>
      <c r="U25" s="47">
        <f t="shared" si="4"/>
        <v>0</v>
      </c>
      <c r="V25" s="47">
        <f t="shared" si="4"/>
        <v>0</v>
      </c>
      <c r="W25" s="47">
        <f t="shared" si="4"/>
        <v>0</v>
      </c>
      <c r="X25" s="47">
        <f t="shared" si="4"/>
        <v>0</v>
      </c>
      <c r="Y25" s="47">
        <f t="shared" si="4"/>
        <v>0</v>
      </c>
      <c r="Z25" s="47">
        <f t="shared" si="4"/>
        <v>0</v>
      </c>
      <c r="AA25" s="42"/>
    </row>
    <row r="26" spans="1:27" ht="28.5" x14ac:dyDescent="0.25">
      <c r="A26" s="49" t="s">
        <v>11</v>
      </c>
      <c r="B26" s="33" t="s">
        <v>25</v>
      </c>
      <c r="C26" s="31" t="s">
        <v>13</v>
      </c>
      <c r="D26" s="14" t="s">
        <v>87</v>
      </c>
      <c r="E26" s="14">
        <v>2.7</v>
      </c>
      <c r="F26" s="14">
        <v>0</v>
      </c>
      <c r="G26" s="14">
        <v>22.82</v>
      </c>
      <c r="H26" s="14">
        <v>0</v>
      </c>
      <c r="I26" s="14">
        <v>0.61</v>
      </c>
      <c r="J26" s="14">
        <v>0</v>
      </c>
      <c r="K26" s="50">
        <v>0</v>
      </c>
      <c r="L26" s="50" t="s">
        <v>87</v>
      </c>
      <c r="M26" s="14">
        <v>6.9700000000000006</v>
      </c>
      <c r="N26" s="14">
        <v>0</v>
      </c>
      <c r="O26" s="51">
        <v>47.545000000000002</v>
      </c>
      <c r="P26" s="14">
        <v>0</v>
      </c>
      <c r="Q26" s="51">
        <v>2.4139999999999997</v>
      </c>
      <c r="R26" s="14">
        <v>0</v>
      </c>
      <c r="S26" s="50">
        <v>0</v>
      </c>
      <c r="T26" s="14">
        <f t="shared" ref="T26:Z26" si="5">T27+T39+T40+T41</f>
        <v>4.2699999999999996</v>
      </c>
      <c r="U26" s="14">
        <f t="shared" si="5"/>
        <v>0</v>
      </c>
      <c r="V26" s="14">
        <f t="shared" si="5"/>
        <v>24.725000000000001</v>
      </c>
      <c r="W26" s="14">
        <f t="shared" si="5"/>
        <v>0</v>
      </c>
      <c r="X26" s="14">
        <f t="shared" si="5"/>
        <v>1.8039999999999998</v>
      </c>
      <c r="Y26" s="14">
        <f t="shared" si="5"/>
        <v>0</v>
      </c>
      <c r="Z26" s="14">
        <f t="shared" si="5"/>
        <v>0</v>
      </c>
      <c r="AA26" s="52"/>
    </row>
    <row r="27" spans="1:27" ht="42.75" x14ac:dyDescent="0.25">
      <c r="A27" s="53" t="s">
        <v>26</v>
      </c>
      <c r="B27" s="8" t="s">
        <v>27</v>
      </c>
      <c r="C27" s="54" t="s">
        <v>13</v>
      </c>
      <c r="D27" s="15" t="s">
        <v>87</v>
      </c>
      <c r="E27" s="55">
        <v>1.3</v>
      </c>
      <c r="F27" s="55">
        <v>0</v>
      </c>
      <c r="G27" s="55">
        <v>15.32</v>
      </c>
      <c r="H27" s="55">
        <v>0</v>
      </c>
      <c r="I27" s="55">
        <v>0.61</v>
      </c>
      <c r="J27" s="55">
        <v>0</v>
      </c>
      <c r="K27" s="56">
        <v>0</v>
      </c>
      <c r="L27" s="56" t="s">
        <v>87</v>
      </c>
      <c r="M27" s="55">
        <v>3.5100000000000002</v>
      </c>
      <c r="N27" s="55">
        <v>0</v>
      </c>
      <c r="O27" s="57">
        <v>26.456</v>
      </c>
      <c r="P27" s="55">
        <v>0</v>
      </c>
      <c r="Q27" s="57">
        <v>2.4139999999999997</v>
      </c>
      <c r="R27" s="55">
        <v>0</v>
      </c>
      <c r="S27" s="56">
        <v>0</v>
      </c>
      <c r="T27" s="55">
        <f t="shared" ref="T27:Z27" si="6">SUM(T28:T30)</f>
        <v>2.21</v>
      </c>
      <c r="U27" s="55">
        <f t="shared" si="6"/>
        <v>0</v>
      </c>
      <c r="V27" s="55">
        <f t="shared" si="6"/>
        <v>11.135999999999999</v>
      </c>
      <c r="W27" s="55">
        <f t="shared" si="6"/>
        <v>0</v>
      </c>
      <c r="X27" s="55">
        <f t="shared" si="6"/>
        <v>1.8039999999999998</v>
      </c>
      <c r="Y27" s="55">
        <f t="shared" si="6"/>
        <v>0</v>
      </c>
      <c r="Z27" s="55">
        <f t="shared" si="6"/>
        <v>0</v>
      </c>
      <c r="AA27" s="59"/>
    </row>
    <row r="28" spans="1:27" ht="63" x14ac:dyDescent="0.25">
      <c r="A28" s="29" t="s">
        <v>28</v>
      </c>
      <c r="B28" s="11" t="s">
        <v>29</v>
      </c>
      <c r="C28" s="12" t="s">
        <v>30</v>
      </c>
      <c r="D28" s="60" t="s">
        <v>87</v>
      </c>
      <c r="E28" s="61">
        <v>0.1</v>
      </c>
      <c r="F28" s="61">
        <v>0</v>
      </c>
      <c r="G28" s="61">
        <v>11.86</v>
      </c>
      <c r="H28" s="61">
        <v>0</v>
      </c>
      <c r="I28" s="61">
        <v>0</v>
      </c>
      <c r="J28" s="61">
        <v>0</v>
      </c>
      <c r="K28" s="62">
        <v>0</v>
      </c>
      <c r="L28" s="62" t="s">
        <v>87</v>
      </c>
      <c r="M28" s="61">
        <v>0.4</v>
      </c>
      <c r="N28" s="61">
        <v>0</v>
      </c>
      <c r="O28" s="63">
        <v>22.222999999999999</v>
      </c>
      <c r="P28" s="61">
        <v>0</v>
      </c>
      <c r="Q28" s="64">
        <v>0.627</v>
      </c>
      <c r="R28" s="61">
        <v>0</v>
      </c>
      <c r="S28" s="62">
        <v>0</v>
      </c>
      <c r="T28" s="16">
        <f t="shared" ref="T28:Z29" si="7">M28-E28</f>
        <v>0.30000000000000004</v>
      </c>
      <c r="U28" s="16">
        <f t="shared" si="7"/>
        <v>0</v>
      </c>
      <c r="V28" s="16">
        <f t="shared" si="7"/>
        <v>10.363</v>
      </c>
      <c r="W28" s="16">
        <f t="shared" si="7"/>
        <v>0</v>
      </c>
      <c r="X28" s="16">
        <f t="shared" si="7"/>
        <v>0.627</v>
      </c>
      <c r="Y28" s="16">
        <f t="shared" si="7"/>
        <v>0</v>
      </c>
      <c r="Z28" s="16">
        <f t="shared" si="7"/>
        <v>0</v>
      </c>
      <c r="AA28" s="59" t="s">
        <v>74</v>
      </c>
    </row>
    <row r="29" spans="1:27" ht="63" x14ac:dyDescent="0.25">
      <c r="A29" s="29" t="s">
        <v>31</v>
      </c>
      <c r="B29" s="11" t="s">
        <v>32</v>
      </c>
      <c r="C29" s="12" t="s">
        <v>33</v>
      </c>
      <c r="D29" s="60" t="s">
        <v>87</v>
      </c>
      <c r="E29" s="61">
        <v>0.4</v>
      </c>
      <c r="F29" s="61">
        <v>0</v>
      </c>
      <c r="G29" s="61">
        <v>2.5</v>
      </c>
      <c r="H29" s="61">
        <v>0</v>
      </c>
      <c r="I29" s="61">
        <v>0</v>
      </c>
      <c r="J29" s="61">
        <v>0</v>
      </c>
      <c r="K29" s="62">
        <v>0</v>
      </c>
      <c r="L29" s="62" t="s">
        <v>87</v>
      </c>
      <c r="M29" s="61">
        <v>1.05</v>
      </c>
      <c r="N29" s="61">
        <v>0</v>
      </c>
      <c r="O29" s="63">
        <v>3.5339999999999998</v>
      </c>
      <c r="P29" s="61">
        <v>0</v>
      </c>
      <c r="Q29" s="61">
        <v>0.32300000000000001</v>
      </c>
      <c r="R29" s="61">
        <v>0</v>
      </c>
      <c r="S29" s="62">
        <v>0</v>
      </c>
      <c r="T29" s="16">
        <f t="shared" si="7"/>
        <v>0.65</v>
      </c>
      <c r="U29" s="16">
        <f t="shared" si="7"/>
        <v>0</v>
      </c>
      <c r="V29" s="16">
        <f t="shared" si="7"/>
        <v>1.0339999999999998</v>
      </c>
      <c r="W29" s="16">
        <f t="shared" si="7"/>
        <v>0</v>
      </c>
      <c r="X29" s="16">
        <f t="shared" si="7"/>
        <v>0.32300000000000001</v>
      </c>
      <c r="Y29" s="16">
        <f t="shared" si="7"/>
        <v>0</v>
      </c>
      <c r="Z29" s="16">
        <f t="shared" si="7"/>
        <v>0</v>
      </c>
      <c r="AA29" s="59" t="s">
        <v>74</v>
      </c>
    </row>
    <row r="30" spans="1:27" ht="45" x14ac:dyDescent="0.25">
      <c r="A30" s="65" t="s">
        <v>75</v>
      </c>
      <c r="B30" s="66" t="s">
        <v>76</v>
      </c>
      <c r="C30" s="9" t="s">
        <v>13</v>
      </c>
      <c r="D30" s="15" t="s">
        <v>87</v>
      </c>
      <c r="E30" s="55">
        <v>0.8</v>
      </c>
      <c r="F30" s="55">
        <v>0</v>
      </c>
      <c r="G30" s="55">
        <v>0.96</v>
      </c>
      <c r="H30" s="55">
        <v>0</v>
      </c>
      <c r="I30" s="55">
        <v>0.61</v>
      </c>
      <c r="J30" s="55">
        <v>0</v>
      </c>
      <c r="K30" s="55">
        <v>0</v>
      </c>
      <c r="L30" s="55" t="s">
        <v>87</v>
      </c>
      <c r="M30" s="55">
        <v>2.06</v>
      </c>
      <c r="N30" s="55">
        <v>0</v>
      </c>
      <c r="O30" s="55">
        <v>0.69900000000000007</v>
      </c>
      <c r="P30" s="55">
        <v>0</v>
      </c>
      <c r="Q30" s="58">
        <v>1.464</v>
      </c>
      <c r="R30" s="55">
        <v>0</v>
      </c>
      <c r="S30" s="55">
        <v>0</v>
      </c>
      <c r="T30" s="55">
        <f t="shared" ref="T30:Z30" si="8">SUM(T31:T38)</f>
        <v>1.26</v>
      </c>
      <c r="U30" s="55">
        <f t="shared" si="8"/>
        <v>0</v>
      </c>
      <c r="V30" s="55">
        <f t="shared" si="8"/>
        <v>-0.2609999999999999</v>
      </c>
      <c r="W30" s="55">
        <f t="shared" si="8"/>
        <v>0</v>
      </c>
      <c r="X30" s="55">
        <f t="shared" si="8"/>
        <v>0.85399999999999998</v>
      </c>
      <c r="Y30" s="55">
        <f t="shared" si="8"/>
        <v>0</v>
      </c>
      <c r="Z30" s="55">
        <f t="shared" si="8"/>
        <v>0</v>
      </c>
      <c r="AA30" s="67"/>
    </row>
    <row r="31" spans="1:27" ht="45" x14ac:dyDescent="0.25">
      <c r="A31" s="29" t="s">
        <v>75</v>
      </c>
      <c r="B31" s="11" t="s">
        <v>77</v>
      </c>
      <c r="C31" s="12" t="s">
        <v>78</v>
      </c>
      <c r="D31" s="60" t="s">
        <v>87</v>
      </c>
      <c r="E31" s="61">
        <v>0</v>
      </c>
      <c r="F31" s="61">
        <v>0</v>
      </c>
      <c r="G31" s="61">
        <v>0.18</v>
      </c>
      <c r="H31" s="61">
        <v>0</v>
      </c>
      <c r="I31" s="61">
        <v>0.1</v>
      </c>
      <c r="J31" s="61">
        <v>0</v>
      </c>
      <c r="K31" s="62">
        <v>0</v>
      </c>
      <c r="L31" s="62" t="s">
        <v>87</v>
      </c>
      <c r="M31" s="61">
        <v>0</v>
      </c>
      <c r="N31" s="61">
        <v>0</v>
      </c>
      <c r="O31" s="61">
        <v>0</v>
      </c>
      <c r="P31" s="61">
        <v>0</v>
      </c>
      <c r="Q31" s="64">
        <v>0</v>
      </c>
      <c r="R31" s="61">
        <v>0</v>
      </c>
      <c r="S31" s="62">
        <v>0</v>
      </c>
      <c r="T31" s="16">
        <f t="shared" ref="T31:Z38" si="9">M31-E31</f>
        <v>0</v>
      </c>
      <c r="U31" s="16">
        <f t="shared" si="9"/>
        <v>0</v>
      </c>
      <c r="V31" s="16">
        <f t="shared" si="9"/>
        <v>-0.18</v>
      </c>
      <c r="W31" s="16">
        <f t="shared" si="9"/>
        <v>0</v>
      </c>
      <c r="X31" s="16">
        <f t="shared" si="9"/>
        <v>-0.1</v>
      </c>
      <c r="Y31" s="16">
        <f t="shared" si="9"/>
        <v>0</v>
      </c>
      <c r="Z31" s="16">
        <f t="shared" si="9"/>
        <v>0</v>
      </c>
      <c r="AA31" s="59" t="s">
        <v>79</v>
      </c>
    </row>
    <row r="32" spans="1:27" ht="30" x14ac:dyDescent="0.25">
      <c r="A32" s="29" t="s">
        <v>75</v>
      </c>
      <c r="B32" s="11" t="s">
        <v>80</v>
      </c>
      <c r="C32" s="12" t="s">
        <v>81</v>
      </c>
      <c r="D32" s="60" t="s">
        <v>87</v>
      </c>
      <c r="E32" s="61">
        <v>0</v>
      </c>
      <c r="F32" s="61">
        <v>0</v>
      </c>
      <c r="G32" s="61">
        <v>0.78</v>
      </c>
      <c r="H32" s="61">
        <v>0</v>
      </c>
      <c r="I32" s="61">
        <v>0.1</v>
      </c>
      <c r="J32" s="61">
        <v>0</v>
      </c>
      <c r="K32" s="62">
        <v>0</v>
      </c>
      <c r="L32" s="62" t="s">
        <v>87</v>
      </c>
      <c r="M32" s="61">
        <v>0</v>
      </c>
      <c r="N32" s="61">
        <v>0</v>
      </c>
      <c r="O32" s="61">
        <v>0</v>
      </c>
      <c r="P32" s="61">
        <v>0</v>
      </c>
      <c r="Q32" s="64">
        <v>0</v>
      </c>
      <c r="R32" s="61">
        <v>0</v>
      </c>
      <c r="S32" s="62">
        <v>0</v>
      </c>
      <c r="T32" s="16">
        <f t="shared" si="9"/>
        <v>0</v>
      </c>
      <c r="U32" s="16">
        <f t="shared" si="9"/>
        <v>0</v>
      </c>
      <c r="V32" s="16">
        <f t="shared" si="9"/>
        <v>-0.78</v>
      </c>
      <c r="W32" s="16">
        <f t="shared" si="9"/>
        <v>0</v>
      </c>
      <c r="X32" s="16">
        <f t="shared" si="9"/>
        <v>-0.1</v>
      </c>
      <c r="Y32" s="16">
        <f t="shared" si="9"/>
        <v>0</v>
      </c>
      <c r="Z32" s="16">
        <f t="shared" si="9"/>
        <v>0</v>
      </c>
      <c r="AA32" s="59" t="s">
        <v>79</v>
      </c>
    </row>
    <row r="33" spans="1:27" ht="45" x14ac:dyDescent="0.25">
      <c r="A33" s="29" t="s">
        <v>75</v>
      </c>
      <c r="B33" s="11" t="s">
        <v>82</v>
      </c>
      <c r="C33" s="12" t="s">
        <v>83</v>
      </c>
      <c r="D33" s="60" t="s">
        <v>87</v>
      </c>
      <c r="E33" s="61">
        <v>0.8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2">
        <v>0</v>
      </c>
      <c r="L33" s="97" t="s">
        <v>131</v>
      </c>
      <c r="M33" s="61">
        <v>0.8</v>
      </c>
      <c r="N33" s="61">
        <v>0</v>
      </c>
      <c r="O33" s="61">
        <v>0</v>
      </c>
      <c r="P33" s="61">
        <v>0</v>
      </c>
      <c r="Q33" s="64">
        <v>0</v>
      </c>
      <c r="R33" s="61">
        <v>0</v>
      </c>
      <c r="S33" s="62">
        <v>0</v>
      </c>
      <c r="T33" s="16">
        <f t="shared" si="9"/>
        <v>0</v>
      </c>
      <c r="U33" s="16">
        <f t="shared" si="9"/>
        <v>0</v>
      </c>
      <c r="V33" s="16">
        <f t="shared" si="9"/>
        <v>0</v>
      </c>
      <c r="W33" s="16">
        <f t="shared" si="9"/>
        <v>0</v>
      </c>
      <c r="X33" s="16">
        <f t="shared" si="9"/>
        <v>0</v>
      </c>
      <c r="Y33" s="16">
        <f t="shared" si="9"/>
        <v>0</v>
      </c>
      <c r="Z33" s="16">
        <f t="shared" si="9"/>
        <v>0</v>
      </c>
      <c r="AA33" s="59"/>
    </row>
    <row r="34" spans="1:27" ht="30" x14ac:dyDescent="0.25">
      <c r="A34" s="29" t="s">
        <v>75</v>
      </c>
      <c r="B34" s="11" t="s">
        <v>84</v>
      </c>
      <c r="C34" s="12" t="s">
        <v>85</v>
      </c>
      <c r="D34" s="60" t="s">
        <v>87</v>
      </c>
      <c r="E34" s="61">
        <v>0</v>
      </c>
      <c r="F34" s="61">
        <v>0</v>
      </c>
      <c r="G34" s="61">
        <v>0</v>
      </c>
      <c r="H34" s="61">
        <v>0</v>
      </c>
      <c r="I34" s="61">
        <v>0.41</v>
      </c>
      <c r="J34" s="61">
        <v>0</v>
      </c>
      <c r="K34" s="62">
        <v>0</v>
      </c>
      <c r="L34" s="97">
        <v>45991</v>
      </c>
      <c r="M34" s="61">
        <v>0</v>
      </c>
      <c r="N34" s="61">
        <v>0</v>
      </c>
      <c r="O34" s="61">
        <v>0</v>
      </c>
      <c r="P34" s="61">
        <v>0</v>
      </c>
      <c r="Q34" s="64">
        <v>0.40899999999999997</v>
      </c>
      <c r="R34" s="61">
        <v>0</v>
      </c>
      <c r="S34" s="62">
        <v>0</v>
      </c>
      <c r="T34" s="16">
        <f t="shared" si="9"/>
        <v>0</v>
      </c>
      <c r="U34" s="16">
        <f t="shared" si="9"/>
        <v>0</v>
      </c>
      <c r="V34" s="16">
        <f t="shared" si="9"/>
        <v>0</v>
      </c>
      <c r="W34" s="16">
        <f t="shared" si="9"/>
        <v>0</v>
      </c>
      <c r="X34" s="16">
        <f t="shared" si="9"/>
        <v>-1.0000000000000009E-3</v>
      </c>
      <c r="Y34" s="16">
        <f t="shared" si="9"/>
        <v>0</v>
      </c>
      <c r="Z34" s="16">
        <f t="shared" si="9"/>
        <v>0</v>
      </c>
      <c r="AA34" s="59"/>
    </row>
    <row r="35" spans="1:27" ht="45" x14ac:dyDescent="0.25">
      <c r="A35" s="10" t="s">
        <v>75</v>
      </c>
      <c r="B35" s="11" t="s">
        <v>86</v>
      </c>
      <c r="C35" s="12" t="s">
        <v>87</v>
      </c>
      <c r="D35" s="60" t="s">
        <v>87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2">
        <v>0</v>
      </c>
      <c r="L35" s="97">
        <v>45747</v>
      </c>
      <c r="M35" s="61">
        <v>0</v>
      </c>
      <c r="N35" s="61">
        <v>0</v>
      </c>
      <c r="O35" s="64">
        <v>0.68700000000000006</v>
      </c>
      <c r="P35" s="61">
        <v>0</v>
      </c>
      <c r="Q35" s="64">
        <v>0.30499999999999999</v>
      </c>
      <c r="R35" s="61">
        <v>0</v>
      </c>
      <c r="S35" s="62">
        <v>0</v>
      </c>
      <c r="T35" s="16">
        <f t="shared" si="9"/>
        <v>0</v>
      </c>
      <c r="U35" s="16">
        <f t="shared" si="9"/>
        <v>0</v>
      </c>
      <c r="V35" s="16">
        <f t="shared" si="9"/>
        <v>0.68700000000000006</v>
      </c>
      <c r="W35" s="16">
        <f t="shared" si="9"/>
        <v>0</v>
      </c>
      <c r="X35" s="16">
        <f t="shared" si="9"/>
        <v>0.30499999999999999</v>
      </c>
      <c r="Y35" s="16">
        <f t="shared" si="9"/>
        <v>0</v>
      </c>
      <c r="Z35" s="16">
        <f t="shared" si="9"/>
        <v>0</v>
      </c>
      <c r="AA35" s="59" t="s">
        <v>88</v>
      </c>
    </row>
    <row r="36" spans="1:27" ht="45" x14ac:dyDescent="0.25">
      <c r="A36" s="10" t="s">
        <v>75</v>
      </c>
      <c r="B36" s="11" t="s">
        <v>132</v>
      </c>
      <c r="C36" s="12" t="s">
        <v>87</v>
      </c>
      <c r="D36" s="60" t="s">
        <v>87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2">
        <v>0</v>
      </c>
      <c r="L36" s="97">
        <v>45808</v>
      </c>
      <c r="M36" s="61">
        <v>0</v>
      </c>
      <c r="N36" s="61">
        <v>0</v>
      </c>
      <c r="O36" s="61">
        <v>0</v>
      </c>
      <c r="P36" s="61">
        <v>0</v>
      </c>
      <c r="Q36" s="64">
        <v>0.7</v>
      </c>
      <c r="R36" s="61">
        <v>0</v>
      </c>
      <c r="S36" s="62">
        <v>0</v>
      </c>
      <c r="T36" s="16">
        <f t="shared" si="9"/>
        <v>0</v>
      </c>
      <c r="U36" s="16">
        <f t="shared" si="9"/>
        <v>0</v>
      </c>
      <c r="V36" s="16">
        <f t="shared" si="9"/>
        <v>0</v>
      </c>
      <c r="W36" s="16">
        <f t="shared" si="9"/>
        <v>0</v>
      </c>
      <c r="X36" s="16">
        <f t="shared" si="9"/>
        <v>0.7</v>
      </c>
      <c r="Y36" s="16">
        <f t="shared" si="9"/>
        <v>0</v>
      </c>
      <c r="Z36" s="16">
        <f t="shared" si="9"/>
        <v>0</v>
      </c>
      <c r="AA36" s="59" t="s">
        <v>88</v>
      </c>
    </row>
    <row r="37" spans="1:27" ht="45" x14ac:dyDescent="0.25">
      <c r="A37" s="10" t="s">
        <v>75</v>
      </c>
      <c r="B37" s="11" t="s">
        <v>133</v>
      </c>
      <c r="C37" s="12" t="s">
        <v>87</v>
      </c>
      <c r="D37" s="60" t="s">
        <v>87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2">
        <v>0</v>
      </c>
      <c r="L37" s="97">
        <v>45991</v>
      </c>
      <c r="M37" s="61">
        <v>1.26</v>
      </c>
      <c r="N37" s="61">
        <v>0</v>
      </c>
      <c r="O37" s="61">
        <v>0</v>
      </c>
      <c r="P37" s="61">
        <v>0</v>
      </c>
      <c r="Q37" s="61">
        <v>0</v>
      </c>
      <c r="R37" s="61">
        <v>0</v>
      </c>
      <c r="S37" s="62">
        <v>0</v>
      </c>
      <c r="T37" s="16">
        <f t="shared" si="9"/>
        <v>1.26</v>
      </c>
      <c r="U37" s="16">
        <f t="shared" si="9"/>
        <v>0</v>
      </c>
      <c r="V37" s="16">
        <f t="shared" si="9"/>
        <v>0</v>
      </c>
      <c r="W37" s="16">
        <f t="shared" si="9"/>
        <v>0</v>
      </c>
      <c r="X37" s="16">
        <f t="shared" si="9"/>
        <v>0</v>
      </c>
      <c r="Y37" s="16">
        <f t="shared" si="9"/>
        <v>0</v>
      </c>
      <c r="Z37" s="16">
        <f t="shared" si="9"/>
        <v>0</v>
      </c>
      <c r="AA37" s="59" t="s">
        <v>88</v>
      </c>
    </row>
    <row r="38" spans="1:27" ht="45" x14ac:dyDescent="0.25">
      <c r="A38" s="10" t="s">
        <v>75</v>
      </c>
      <c r="B38" s="11" t="s">
        <v>134</v>
      </c>
      <c r="C38" s="12" t="s">
        <v>87</v>
      </c>
      <c r="D38" s="60" t="s">
        <v>87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2">
        <v>0</v>
      </c>
      <c r="L38" s="97">
        <v>45991</v>
      </c>
      <c r="M38" s="61">
        <v>0</v>
      </c>
      <c r="N38" s="61">
        <v>0</v>
      </c>
      <c r="O38" s="64">
        <v>1.1999999999999997E-2</v>
      </c>
      <c r="P38" s="61">
        <v>0</v>
      </c>
      <c r="Q38" s="64">
        <v>0.05</v>
      </c>
      <c r="R38" s="61">
        <v>0</v>
      </c>
      <c r="S38" s="62">
        <v>0</v>
      </c>
      <c r="T38" s="16">
        <f t="shared" si="9"/>
        <v>0</v>
      </c>
      <c r="U38" s="16">
        <f t="shared" si="9"/>
        <v>0</v>
      </c>
      <c r="V38" s="16">
        <f t="shared" si="9"/>
        <v>1.1999999999999997E-2</v>
      </c>
      <c r="W38" s="16">
        <f t="shared" si="9"/>
        <v>0</v>
      </c>
      <c r="X38" s="16">
        <f t="shared" si="9"/>
        <v>0.05</v>
      </c>
      <c r="Y38" s="16">
        <f t="shared" si="9"/>
        <v>0</v>
      </c>
      <c r="Z38" s="16">
        <f t="shared" si="9"/>
        <v>0</v>
      </c>
      <c r="AA38" s="59" t="s">
        <v>88</v>
      </c>
    </row>
    <row r="39" spans="1:27" ht="42.75" x14ac:dyDescent="0.25">
      <c r="A39" s="65" t="s">
        <v>34</v>
      </c>
      <c r="B39" s="8" t="s">
        <v>35</v>
      </c>
      <c r="C39" s="9" t="s">
        <v>13</v>
      </c>
      <c r="D39" s="15" t="s">
        <v>87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6">
        <v>0</v>
      </c>
      <c r="L39" s="56" t="s">
        <v>87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6">
        <v>0</v>
      </c>
      <c r="T39" s="15">
        <f t="shared" ref="T39:Y40" si="10">M39-E39</f>
        <v>0</v>
      </c>
      <c r="U39" s="15">
        <f t="shared" si="10"/>
        <v>0</v>
      </c>
      <c r="V39" s="15">
        <f t="shared" si="10"/>
        <v>0</v>
      </c>
      <c r="W39" s="15">
        <f t="shared" si="10"/>
        <v>0</v>
      </c>
      <c r="X39" s="15">
        <f t="shared" si="10"/>
        <v>0</v>
      </c>
      <c r="Y39" s="15">
        <f t="shared" si="10"/>
        <v>0</v>
      </c>
      <c r="Z39" s="15">
        <v>0</v>
      </c>
      <c r="AA39" s="67"/>
    </row>
    <row r="40" spans="1:27" ht="42.75" x14ac:dyDescent="0.25">
      <c r="A40" s="68" t="s">
        <v>36</v>
      </c>
      <c r="B40" s="8" t="s">
        <v>37</v>
      </c>
      <c r="C40" s="9" t="s">
        <v>13</v>
      </c>
      <c r="D40" s="15" t="s">
        <v>87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6">
        <v>0</v>
      </c>
      <c r="L40" s="56" t="s">
        <v>87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6">
        <v>0</v>
      </c>
      <c r="T40" s="15">
        <f t="shared" si="10"/>
        <v>0</v>
      </c>
      <c r="U40" s="15">
        <f t="shared" si="10"/>
        <v>0</v>
      </c>
      <c r="V40" s="15">
        <f t="shared" si="10"/>
        <v>0</v>
      </c>
      <c r="W40" s="15">
        <f t="shared" si="10"/>
        <v>0</v>
      </c>
      <c r="X40" s="15">
        <f t="shared" si="10"/>
        <v>0</v>
      </c>
      <c r="Y40" s="15">
        <f t="shared" si="10"/>
        <v>0</v>
      </c>
      <c r="Z40" s="15">
        <v>0</v>
      </c>
      <c r="AA40" s="67"/>
    </row>
    <row r="41" spans="1:27" ht="85.5" x14ac:dyDescent="0.25">
      <c r="A41" s="68" t="s">
        <v>38</v>
      </c>
      <c r="B41" s="8" t="s">
        <v>39</v>
      </c>
      <c r="C41" s="9" t="s">
        <v>13</v>
      </c>
      <c r="D41" s="15" t="s">
        <v>87</v>
      </c>
      <c r="E41" s="55">
        <v>1.4</v>
      </c>
      <c r="F41" s="55">
        <v>0</v>
      </c>
      <c r="G41" s="55">
        <v>7.5</v>
      </c>
      <c r="H41" s="55">
        <v>0</v>
      </c>
      <c r="I41" s="55">
        <v>0</v>
      </c>
      <c r="J41" s="55">
        <v>0</v>
      </c>
      <c r="K41" s="56">
        <v>0</v>
      </c>
      <c r="L41" s="56" t="s">
        <v>87</v>
      </c>
      <c r="M41" s="55">
        <v>3.46</v>
      </c>
      <c r="N41" s="55">
        <v>0</v>
      </c>
      <c r="O41" s="55">
        <v>21.089000000000002</v>
      </c>
      <c r="P41" s="55">
        <v>0</v>
      </c>
      <c r="Q41" s="55">
        <v>0</v>
      </c>
      <c r="R41" s="55">
        <v>0</v>
      </c>
      <c r="S41" s="56">
        <v>0</v>
      </c>
      <c r="T41" s="55">
        <f t="shared" ref="T41:Z41" si="11">T42+T43</f>
        <v>2.06</v>
      </c>
      <c r="U41" s="55">
        <f t="shared" si="11"/>
        <v>0</v>
      </c>
      <c r="V41" s="55">
        <f t="shared" si="11"/>
        <v>13.589000000000002</v>
      </c>
      <c r="W41" s="55">
        <f t="shared" si="11"/>
        <v>0</v>
      </c>
      <c r="X41" s="55">
        <f t="shared" si="11"/>
        <v>0</v>
      </c>
      <c r="Y41" s="55">
        <f t="shared" si="11"/>
        <v>0</v>
      </c>
      <c r="Z41" s="55">
        <f t="shared" si="11"/>
        <v>0</v>
      </c>
      <c r="AA41" s="55"/>
    </row>
    <row r="42" spans="1:27" ht="75" x14ac:dyDescent="0.25">
      <c r="A42" s="69" t="s">
        <v>40</v>
      </c>
      <c r="B42" s="11" t="s">
        <v>41</v>
      </c>
      <c r="C42" s="12" t="s">
        <v>13</v>
      </c>
      <c r="D42" s="60" t="s">
        <v>87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2">
        <v>0</v>
      </c>
      <c r="L42" s="62" t="s">
        <v>87</v>
      </c>
      <c r="M42" s="61">
        <v>0</v>
      </c>
      <c r="N42" s="61">
        <v>0</v>
      </c>
      <c r="O42" s="61">
        <v>0</v>
      </c>
      <c r="P42" s="61">
        <v>0</v>
      </c>
      <c r="Q42" s="61">
        <v>0</v>
      </c>
      <c r="R42" s="61">
        <v>0</v>
      </c>
      <c r="S42" s="62">
        <v>0</v>
      </c>
      <c r="T42" s="61">
        <f t="shared" ref="T42:Z43" si="12">M42-E42</f>
        <v>0</v>
      </c>
      <c r="U42" s="61">
        <f t="shared" si="12"/>
        <v>0</v>
      </c>
      <c r="V42" s="61">
        <f t="shared" si="12"/>
        <v>0</v>
      </c>
      <c r="W42" s="61">
        <f t="shared" si="12"/>
        <v>0</v>
      </c>
      <c r="X42" s="61">
        <f t="shared" si="12"/>
        <v>0</v>
      </c>
      <c r="Y42" s="61">
        <f t="shared" si="12"/>
        <v>0</v>
      </c>
      <c r="Z42" s="61">
        <f t="shared" si="12"/>
        <v>0</v>
      </c>
      <c r="AA42" s="59"/>
    </row>
    <row r="43" spans="1:27" ht="45" x14ac:dyDescent="0.25">
      <c r="A43" s="70" t="s">
        <v>42</v>
      </c>
      <c r="B43" s="11" t="s">
        <v>10</v>
      </c>
      <c r="C43" s="12" t="s">
        <v>43</v>
      </c>
      <c r="D43" s="60" t="s">
        <v>87</v>
      </c>
      <c r="E43" s="61">
        <v>1.4</v>
      </c>
      <c r="F43" s="61">
        <v>0</v>
      </c>
      <c r="G43" s="61">
        <v>7.5</v>
      </c>
      <c r="H43" s="61">
        <v>0</v>
      </c>
      <c r="I43" s="61">
        <v>0</v>
      </c>
      <c r="J43" s="61">
        <v>0</v>
      </c>
      <c r="K43" s="62">
        <v>0</v>
      </c>
      <c r="L43" s="62" t="s">
        <v>87</v>
      </c>
      <c r="M43" s="61">
        <v>3.46</v>
      </c>
      <c r="N43" s="61">
        <v>0</v>
      </c>
      <c r="O43" s="64">
        <v>21.089000000000002</v>
      </c>
      <c r="P43" s="61">
        <v>0</v>
      </c>
      <c r="Q43" s="61">
        <v>0</v>
      </c>
      <c r="R43" s="61">
        <v>0</v>
      </c>
      <c r="S43" s="62">
        <v>0</v>
      </c>
      <c r="T43" s="61">
        <f t="shared" si="12"/>
        <v>2.06</v>
      </c>
      <c r="U43" s="61">
        <f t="shared" si="12"/>
        <v>0</v>
      </c>
      <c r="V43" s="61">
        <f t="shared" si="12"/>
        <v>13.589000000000002</v>
      </c>
      <c r="W43" s="61">
        <f t="shared" si="12"/>
        <v>0</v>
      </c>
      <c r="X43" s="61">
        <f t="shared" si="12"/>
        <v>0</v>
      </c>
      <c r="Y43" s="61">
        <f t="shared" si="12"/>
        <v>0</v>
      </c>
      <c r="Z43" s="61">
        <f t="shared" si="12"/>
        <v>0</v>
      </c>
      <c r="AA43" s="71" t="s">
        <v>74</v>
      </c>
    </row>
    <row r="44" spans="1:27" ht="25.5" x14ac:dyDescent="0.25">
      <c r="A44" s="27" t="s">
        <v>15</v>
      </c>
      <c r="B44" s="28" t="s">
        <v>44</v>
      </c>
      <c r="C44" s="27" t="s">
        <v>13</v>
      </c>
      <c r="D44" s="17" t="s">
        <v>87</v>
      </c>
      <c r="E44" s="17">
        <v>0</v>
      </c>
      <c r="F44" s="17">
        <v>0</v>
      </c>
      <c r="G44" s="17">
        <v>1.19</v>
      </c>
      <c r="H44" s="17">
        <v>0</v>
      </c>
      <c r="I44" s="17">
        <v>0.82</v>
      </c>
      <c r="J44" s="17">
        <v>0</v>
      </c>
      <c r="K44" s="72">
        <v>10</v>
      </c>
      <c r="L44" s="72" t="s">
        <v>87</v>
      </c>
      <c r="M44" s="17">
        <v>0</v>
      </c>
      <c r="N44" s="17">
        <v>0</v>
      </c>
      <c r="O44" s="17">
        <v>2.677</v>
      </c>
      <c r="P44" s="17">
        <v>0</v>
      </c>
      <c r="Q44" s="17">
        <v>0.83499999999999996</v>
      </c>
      <c r="R44" s="17">
        <v>0</v>
      </c>
      <c r="S44" s="72">
        <v>10</v>
      </c>
      <c r="T44" s="17">
        <f t="shared" ref="T44:Z44" si="13">T45+T49+T57</f>
        <v>0</v>
      </c>
      <c r="U44" s="17">
        <f t="shared" si="13"/>
        <v>0</v>
      </c>
      <c r="V44" s="17">
        <f t="shared" si="13"/>
        <v>1.4870000000000001</v>
      </c>
      <c r="W44" s="17">
        <f t="shared" si="13"/>
        <v>0</v>
      </c>
      <c r="X44" s="17">
        <f t="shared" si="13"/>
        <v>1.5000000000000041E-2</v>
      </c>
      <c r="Y44" s="17">
        <f t="shared" si="13"/>
        <v>0</v>
      </c>
      <c r="Z44" s="17">
        <f t="shared" si="13"/>
        <v>0</v>
      </c>
      <c r="AA44" s="59"/>
    </row>
    <row r="45" spans="1:27" ht="60" x14ac:dyDescent="0.25">
      <c r="A45" s="73" t="s">
        <v>45</v>
      </c>
      <c r="B45" s="74" t="s">
        <v>46</v>
      </c>
      <c r="C45" s="75" t="s">
        <v>13</v>
      </c>
      <c r="D45" s="75" t="s">
        <v>87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77">
        <v>10</v>
      </c>
      <c r="L45" s="77" t="s">
        <v>87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7">
        <v>10</v>
      </c>
      <c r="T45" s="76">
        <f t="shared" ref="T45:Z45" si="14">T46+T47</f>
        <v>0</v>
      </c>
      <c r="U45" s="76">
        <f t="shared" si="14"/>
        <v>0</v>
      </c>
      <c r="V45" s="76">
        <f t="shared" si="14"/>
        <v>0</v>
      </c>
      <c r="W45" s="76">
        <f t="shared" si="14"/>
        <v>0</v>
      </c>
      <c r="X45" s="76">
        <f t="shared" si="14"/>
        <v>0</v>
      </c>
      <c r="Y45" s="76">
        <f t="shared" si="14"/>
        <v>0</v>
      </c>
      <c r="Z45" s="76">
        <f t="shared" si="14"/>
        <v>0</v>
      </c>
      <c r="AA45" s="75"/>
    </row>
    <row r="46" spans="1:27" s="1" customFormat="1" ht="30" x14ac:dyDescent="0.25">
      <c r="A46" s="29" t="s">
        <v>47</v>
      </c>
      <c r="B46" s="11" t="s">
        <v>48</v>
      </c>
      <c r="C46" s="12" t="s">
        <v>13</v>
      </c>
      <c r="D46" s="16" t="s">
        <v>87</v>
      </c>
      <c r="E46" s="78">
        <v>0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9">
        <v>0</v>
      </c>
      <c r="L46" s="79" t="s">
        <v>87</v>
      </c>
      <c r="M46" s="78">
        <v>0</v>
      </c>
      <c r="N46" s="78">
        <v>0</v>
      </c>
      <c r="O46" s="78">
        <v>0</v>
      </c>
      <c r="P46" s="78">
        <v>0</v>
      </c>
      <c r="Q46" s="78">
        <v>0</v>
      </c>
      <c r="R46" s="78">
        <v>0</v>
      </c>
      <c r="S46" s="79">
        <v>0</v>
      </c>
      <c r="T46" s="78">
        <v>0</v>
      </c>
      <c r="U46" s="78">
        <v>0</v>
      </c>
      <c r="V46" s="78">
        <v>0</v>
      </c>
      <c r="W46" s="78">
        <v>0</v>
      </c>
      <c r="X46" s="78">
        <v>0</v>
      </c>
      <c r="Y46" s="78">
        <v>0</v>
      </c>
      <c r="Z46" s="78">
        <v>0</v>
      </c>
      <c r="AA46" s="59"/>
    </row>
    <row r="47" spans="1:27" ht="48.75" customHeight="1" x14ac:dyDescent="0.25">
      <c r="A47" s="29" t="s">
        <v>50</v>
      </c>
      <c r="B47" s="11" t="s">
        <v>51</v>
      </c>
      <c r="C47" s="12" t="s">
        <v>13</v>
      </c>
      <c r="D47" s="60" t="s">
        <v>87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10</v>
      </c>
      <c r="L47" s="61" t="s">
        <v>87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2">
        <v>10</v>
      </c>
      <c r="T47" s="61">
        <f t="shared" ref="T47:Z47" si="15">T48</f>
        <v>0</v>
      </c>
      <c r="U47" s="61">
        <f t="shared" si="15"/>
        <v>0</v>
      </c>
      <c r="V47" s="61">
        <f t="shared" si="15"/>
        <v>0</v>
      </c>
      <c r="W47" s="61">
        <f t="shared" si="15"/>
        <v>0</v>
      </c>
      <c r="X47" s="61">
        <f t="shared" si="15"/>
        <v>0</v>
      </c>
      <c r="Y47" s="61">
        <f t="shared" si="15"/>
        <v>0</v>
      </c>
      <c r="Z47" s="61">
        <f t="shared" si="15"/>
        <v>0</v>
      </c>
      <c r="AA47" s="59"/>
    </row>
    <row r="48" spans="1:27" ht="48.75" customHeight="1" x14ac:dyDescent="0.25">
      <c r="A48" s="29" t="s">
        <v>50</v>
      </c>
      <c r="B48" s="11" t="s">
        <v>89</v>
      </c>
      <c r="C48" s="12" t="s">
        <v>90</v>
      </c>
      <c r="D48" s="60" t="s">
        <v>87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2">
        <v>10</v>
      </c>
      <c r="L48" s="97" t="s">
        <v>135</v>
      </c>
      <c r="M48" s="61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2">
        <v>10</v>
      </c>
      <c r="T48" s="61">
        <f t="shared" ref="T48:Z48" si="16">M48-E48</f>
        <v>0</v>
      </c>
      <c r="U48" s="61">
        <f t="shared" si="16"/>
        <v>0</v>
      </c>
      <c r="V48" s="61">
        <f t="shared" si="16"/>
        <v>0</v>
      </c>
      <c r="W48" s="61">
        <f t="shared" si="16"/>
        <v>0</v>
      </c>
      <c r="X48" s="61">
        <f t="shared" si="16"/>
        <v>0</v>
      </c>
      <c r="Y48" s="61">
        <f t="shared" si="16"/>
        <v>0</v>
      </c>
      <c r="Z48" s="61">
        <f t="shared" si="16"/>
        <v>0</v>
      </c>
      <c r="AA48" s="59"/>
    </row>
    <row r="49" spans="1:27" ht="48.75" customHeight="1" x14ac:dyDescent="0.25">
      <c r="A49" s="80" t="s">
        <v>52</v>
      </c>
      <c r="B49" s="81" t="s">
        <v>53</v>
      </c>
      <c r="C49" s="82" t="s">
        <v>13</v>
      </c>
      <c r="D49" s="82" t="s">
        <v>87</v>
      </c>
      <c r="E49" s="83">
        <v>0</v>
      </c>
      <c r="F49" s="83">
        <v>0</v>
      </c>
      <c r="G49" s="83">
        <v>1.19</v>
      </c>
      <c r="H49" s="83">
        <v>0</v>
      </c>
      <c r="I49" s="83">
        <v>0.82</v>
      </c>
      <c r="J49" s="83">
        <v>0</v>
      </c>
      <c r="K49" s="84">
        <v>0</v>
      </c>
      <c r="L49" s="84" t="s">
        <v>87</v>
      </c>
      <c r="M49" s="83">
        <v>0</v>
      </c>
      <c r="N49" s="83">
        <v>0</v>
      </c>
      <c r="O49" s="85">
        <v>2.677</v>
      </c>
      <c r="P49" s="83">
        <v>0</v>
      </c>
      <c r="Q49" s="85">
        <v>0.83499999999999996</v>
      </c>
      <c r="R49" s="83">
        <v>0</v>
      </c>
      <c r="S49" s="84">
        <v>0</v>
      </c>
      <c r="T49" s="83">
        <f t="shared" ref="T49:Z49" si="17">T50+T56</f>
        <v>0</v>
      </c>
      <c r="U49" s="83">
        <f t="shared" si="17"/>
        <v>0</v>
      </c>
      <c r="V49" s="83">
        <f t="shared" si="17"/>
        <v>1.4870000000000001</v>
      </c>
      <c r="W49" s="83">
        <f t="shared" si="17"/>
        <v>0</v>
      </c>
      <c r="X49" s="83">
        <f t="shared" si="17"/>
        <v>1.5000000000000041E-2</v>
      </c>
      <c r="Y49" s="83">
        <f t="shared" si="17"/>
        <v>0</v>
      </c>
      <c r="Z49" s="83">
        <f t="shared" si="17"/>
        <v>0</v>
      </c>
      <c r="AA49" s="82"/>
    </row>
    <row r="50" spans="1:27" ht="48.75" customHeight="1" x14ac:dyDescent="0.25">
      <c r="A50" s="29" t="s">
        <v>49</v>
      </c>
      <c r="B50" s="11" t="s">
        <v>54</v>
      </c>
      <c r="C50" s="12" t="s">
        <v>13</v>
      </c>
      <c r="D50" s="60" t="s">
        <v>87</v>
      </c>
      <c r="E50" s="61">
        <v>0</v>
      </c>
      <c r="F50" s="61">
        <v>0</v>
      </c>
      <c r="G50" s="61">
        <v>1.19</v>
      </c>
      <c r="H50" s="61">
        <v>0</v>
      </c>
      <c r="I50" s="61">
        <v>0.82</v>
      </c>
      <c r="J50" s="61">
        <v>0</v>
      </c>
      <c r="K50" s="62">
        <v>0</v>
      </c>
      <c r="L50" s="62" t="s">
        <v>87</v>
      </c>
      <c r="M50" s="61">
        <v>0</v>
      </c>
      <c r="N50" s="61">
        <v>0</v>
      </c>
      <c r="O50" s="64">
        <v>2.677</v>
      </c>
      <c r="P50" s="61">
        <v>0</v>
      </c>
      <c r="Q50" s="64">
        <v>0.83499999999999996</v>
      </c>
      <c r="R50" s="61">
        <v>0</v>
      </c>
      <c r="S50" s="62">
        <v>0</v>
      </c>
      <c r="T50" s="61">
        <f t="shared" ref="T50:Z50" si="18">SUM(T51:T55)</f>
        <v>0</v>
      </c>
      <c r="U50" s="61">
        <f t="shared" si="18"/>
        <v>0</v>
      </c>
      <c r="V50" s="61">
        <f t="shared" si="18"/>
        <v>1.4870000000000001</v>
      </c>
      <c r="W50" s="61">
        <f t="shared" si="18"/>
        <v>0</v>
      </c>
      <c r="X50" s="61">
        <f t="shared" si="18"/>
        <v>1.5000000000000041E-2</v>
      </c>
      <c r="Y50" s="61">
        <f t="shared" si="18"/>
        <v>0</v>
      </c>
      <c r="Z50" s="61">
        <f t="shared" si="18"/>
        <v>0</v>
      </c>
      <c r="AA50" s="59"/>
    </row>
    <row r="51" spans="1:27" ht="48.75" customHeight="1" x14ac:dyDescent="0.25">
      <c r="A51" s="29" t="s">
        <v>49</v>
      </c>
      <c r="B51" s="11" t="s">
        <v>91</v>
      </c>
      <c r="C51" s="12" t="s">
        <v>92</v>
      </c>
      <c r="D51" s="60" t="s">
        <v>87</v>
      </c>
      <c r="E51" s="61">
        <v>0</v>
      </c>
      <c r="F51" s="61">
        <v>0</v>
      </c>
      <c r="G51" s="61">
        <v>0.6</v>
      </c>
      <c r="H51" s="61">
        <v>0</v>
      </c>
      <c r="I51" s="61">
        <v>0</v>
      </c>
      <c r="J51" s="61">
        <v>0</v>
      </c>
      <c r="K51" s="62">
        <v>0</v>
      </c>
      <c r="L51" s="98">
        <v>45930</v>
      </c>
      <c r="M51" s="61">
        <v>0</v>
      </c>
      <c r="N51" s="61">
        <v>0</v>
      </c>
      <c r="O51" s="64">
        <v>0.88500000000000001</v>
      </c>
      <c r="P51" s="64">
        <v>0</v>
      </c>
      <c r="Q51" s="64">
        <v>0</v>
      </c>
      <c r="R51" s="61">
        <v>0</v>
      </c>
      <c r="S51" s="62">
        <v>0</v>
      </c>
      <c r="T51" s="16">
        <f t="shared" ref="T51:Z55" si="19">M51-E51</f>
        <v>0</v>
      </c>
      <c r="U51" s="16">
        <f t="shared" si="19"/>
        <v>0</v>
      </c>
      <c r="V51" s="16">
        <f t="shared" si="19"/>
        <v>0.28500000000000003</v>
      </c>
      <c r="W51" s="16">
        <f t="shared" si="19"/>
        <v>0</v>
      </c>
      <c r="X51" s="16">
        <f t="shared" si="19"/>
        <v>0</v>
      </c>
      <c r="Y51" s="16">
        <f t="shared" si="19"/>
        <v>0</v>
      </c>
      <c r="Z51" s="16">
        <f t="shared" si="19"/>
        <v>0</v>
      </c>
      <c r="AA51" s="59"/>
    </row>
    <row r="52" spans="1:27" ht="59.25" customHeight="1" x14ac:dyDescent="0.25">
      <c r="A52" s="29" t="s">
        <v>49</v>
      </c>
      <c r="B52" s="11" t="s">
        <v>93</v>
      </c>
      <c r="C52" s="12" t="s">
        <v>94</v>
      </c>
      <c r="D52" s="60" t="s">
        <v>87</v>
      </c>
      <c r="E52" s="61">
        <v>0</v>
      </c>
      <c r="F52" s="61">
        <v>0</v>
      </c>
      <c r="G52" s="61">
        <v>0</v>
      </c>
      <c r="H52" s="61">
        <v>0</v>
      </c>
      <c r="I52" s="61">
        <v>0.22</v>
      </c>
      <c r="J52" s="61">
        <v>0</v>
      </c>
      <c r="K52" s="62">
        <v>0</v>
      </c>
      <c r="L52" s="62" t="s">
        <v>87</v>
      </c>
      <c r="M52" s="61">
        <v>0</v>
      </c>
      <c r="N52" s="61">
        <v>0</v>
      </c>
      <c r="O52" s="64">
        <v>0</v>
      </c>
      <c r="P52" s="64">
        <v>0</v>
      </c>
      <c r="Q52" s="64">
        <v>0</v>
      </c>
      <c r="R52" s="61">
        <v>0</v>
      </c>
      <c r="S52" s="62">
        <v>0</v>
      </c>
      <c r="T52" s="16">
        <f t="shared" si="19"/>
        <v>0</v>
      </c>
      <c r="U52" s="16">
        <f t="shared" si="19"/>
        <v>0</v>
      </c>
      <c r="V52" s="16">
        <f t="shared" si="19"/>
        <v>0</v>
      </c>
      <c r="W52" s="16">
        <f t="shared" si="19"/>
        <v>0</v>
      </c>
      <c r="X52" s="16">
        <f t="shared" si="19"/>
        <v>-0.22</v>
      </c>
      <c r="Y52" s="16">
        <f t="shared" si="19"/>
        <v>0</v>
      </c>
      <c r="Z52" s="16">
        <f t="shared" si="19"/>
        <v>0</v>
      </c>
      <c r="AA52" s="59" t="s">
        <v>98</v>
      </c>
    </row>
    <row r="53" spans="1:27" ht="58.5" customHeight="1" x14ac:dyDescent="0.25">
      <c r="A53" s="29" t="s">
        <v>49</v>
      </c>
      <c r="B53" s="11" t="s">
        <v>96</v>
      </c>
      <c r="C53" s="12" t="s">
        <v>97</v>
      </c>
      <c r="D53" s="60" t="s">
        <v>87</v>
      </c>
      <c r="E53" s="61">
        <v>0</v>
      </c>
      <c r="F53" s="61">
        <v>0</v>
      </c>
      <c r="G53" s="61">
        <v>0.14000000000000001</v>
      </c>
      <c r="H53" s="61">
        <v>0</v>
      </c>
      <c r="I53" s="61">
        <v>0</v>
      </c>
      <c r="J53" s="61">
        <v>0</v>
      </c>
      <c r="K53" s="62">
        <v>0</v>
      </c>
      <c r="L53" s="98">
        <v>45869</v>
      </c>
      <c r="M53" s="61">
        <v>0</v>
      </c>
      <c r="N53" s="61">
        <v>0</v>
      </c>
      <c r="O53" s="64">
        <v>0</v>
      </c>
      <c r="P53" s="64">
        <v>0</v>
      </c>
      <c r="Q53" s="64">
        <v>0.17899999999999999</v>
      </c>
      <c r="R53" s="61">
        <v>0</v>
      </c>
      <c r="S53" s="62">
        <v>0</v>
      </c>
      <c r="T53" s="16">
        <f t="shared" si="19"/>
        <v>0</v>
      </c>
      <c r="U53" s="16">
        <f t="shared" si="19"/>
        <v>0</v>
      </c>
      <c r="V53" s="16">
        <f t="shared" si="19"/>
        <v>-0.14000000000000001</v>
      </c>
      <c r="W53" s="16">
        <f t="shared" si="19"/>
        <v>0</v>
      </c>
      <c r="X53" s="16">
        <f t="shared" si="19"/>
        <v>0.17899999999999999</v>
      </c>
      <c r="Y53" s="16">
        <f t="shared" si="19"/>
        <v>0</v>
      </c>
      <c r="Z53" s="16">
        <f t="shared" si="19"/>
        <v>0</v>
      </c>
      <c r="AA53" s="59" t="s">
        <v>95</v>
      </c>
    </row>
    <row r="54" spans="1:27" ht="48.75" customHeight="1" x14ac:dyDescent="0.25">
      <c r="A54" s="29" t="s">
        <v>49</v>
      </c>
      <c r="B54" s="11" t="s">
        <v>99</v>
      </c>
      <c r="C54" s="12" t="s">
        <v>100</v>
      </c>
      <c r="D54" s="60" t="s">
        <v>87</v>
      </c>
      <c r="E54" s="61">
        <v>0</v>
      </c>
      <c r="F54" s="61">
        <v>0</v>
      </c>
      <c r="G54" s="61">
        <v>0.45</v>
      </c>
      <c r="H54" s="61">
        <v>0</v>
      </c>
      <c r="I54" s="61">
        <v>0</v>
      </c>
      <c r="J54" s="61">
        <v>0</v>
      </c>
      <c r="K54" s="62">
        <v>0</v>
      </c>
      <c r="L54" s="98">
        <v>45838</v>
      </c>
      <c r="M54" s="61">
        <v>0</v>
      </c>
      <c r="N54" s="61">
        <v>0</v>
      </c>
      <c r="O54" s="64">
        <v>1.792</v>
      </c>
      <c r="P54" s="64">
        <v>0</v>
      </c>
      <c r="Q54" s="64">
        <v>0</v>
      </c>
      <c r="R54" s="61">
        <v>0</v>
      </c>
      <c r="S54" s="62">
        <v>0</v>
      </c>
      <c r="T54" s="16">
        <f t="shared" si="19"/>
        <v>0</v>
      </c>
      <c r="U54" s="16">
        <f t="shared" si="19"/>
        <v>0</v>
      </c>
      <c r="V54" s="16">
        <f t="shared" si="19"/>
        <v>1.3420000000000001</v>
      </c>
      <c r="W54" s="16">
        <f t="shared" si="19"/>
        <v>0</v>
      </c>
      <c r="X54" s="16">
        <f t="shared" si="19"/>
        <v>0</v>
      </c>
      <c r="Y54" s="16">
        <f t="shared" si="19"/>
        <v>0</v>
      </c>
      <c r="Z54" s="16">
        <f t="shared" si="19"/>
        <v>0</v>
      </c>
      <c r="AA54" s="59" t="s">
        <v>95</v>
      </c>
    </row>
    <row r="55" spans="1:27" ht="30" x14ac:dyDescent="0.25">
      <c r="A55" s="29" t="s">
        <v>49</v>
      </c>
      <c r="B55" s="11" t="s">
        <v>101</v>
      </c>
      <c r="C55" s="12" t="s">
        <v>102</v>
      </c>
      <c r="D55" s="60" t="s">
        <v>87</v>
      </c>
      <c r="E55" s="61">
        <v>0</v>
      </c>
      <c r="F55" s="61">
        <v>0</v>
      </c>
      <c r="G55" s="61">
        <v>0</v>
      </c>
      <c r="H55" s="61">
        <v>0</v>
      </c>
      <c r="I55" s="61">
        <v>0.6</v>
      </c>
      <c r="J55" s="61">
        <v>0</v>
      </c>
      <c r="K55" s="62">
        <v>0</v>
      </c>
      <c r="L55" s="98">
        <v>45961</v>
      </c>
      <c r="M55" s="61">
        <v>0</v>
      </c>
      <c r="N55" s="61">
        <v>0</v>
      </c>
      <c r="O55" s="61">
        <v>0</v>
      </c>
      <c r="P55" s="61">
        <v>0</v>
      </c>
      <c r="Q55" s="61">
        <v>0.65600000000000003</v>
      </c>
      <c r="R55" s="61">
        <v>0</v>
      </c>
      <c r="S55" s="62">
        <v>0</v>
      </c>
      <c r="T55" s="16">
        <f t="shared" si="19"/>
        <v>0</v>
      </c>
      <c r="U55" s="16">
        <f t="shared" si="19"/>
        <v>0</v>
      </c>
      <c r="V55" s="16">
        <f t="shared" si="19"/>
        <v>0</v>
      </c>
      <c r="W55" s="16">
        <f t="shared" si="19"/>
        <v>0</v>
      </c>
      <c r="X55" s="16">
        <f t="shared" si="19"/>
        <v>5.600000000000005E-2</v>
      </c>
      <c r="Y55" s="16">
        <f t="shared" si="19"/>
        <v>0</v>
      </c>
      <c r="Z55" s="16">
        <f t="shared" si="19"/>
        <v>0</v>
      </c>
      <c r="AA55" s="59" t="s">
        <v>95</v>
      </c>
    </row>
    <row r="56" spans="1:27" ht="48.75" customHeight="1" x14ac:dyDescent="0.25">
      <c r="A56" s="29" t="s">
        <v>55</v>
      </c>
      <c r="B56" s="11" t="s">
        <v>56</v>
      </c>
      <c r="C56" s="12" t="s">
        <v>13</v>
      </c>
      <c r="D56" s="60" t="s">
        <v>87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2">
        <v>0</v>
      </c>
      <c r="L56" s="62" t="s">
        <v>87</v>
      </c>
      <c r="M56" s="61">
        <v>0</v>
      </c>
      <c r="N56" s="61">
        <v>0</v>
      </c>
      <c r="O56" s="61">
        <v>0</v>
      </c>
      <c r="P56" s="61">
        <v>0</v>
      </c>
      <c r="Q56" s="61">
        <v>0</v>
      </c>
      <c r="R56" s="61">
        <v>0</v>
      </c>
      <c r="S56" s="62">
        <v>0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59"/>
    </row>
    <row r="57" spans="1:27" ht="48.75" customHeight="1" x14ac:dyDescent="0.25">
      <c r="A57" s="73" t="s">
        <v>103</v>
      </c>
      <c r="B57" s="74" t="s">
        <v>104</v>
      </c>
      <c r="C57" s="75" t="s">
        <v>13</v>
      </c>
      <c r="D57" s="86" t="s">
        <v>87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8">
        <v>0</v>
      </c>
      <c r="L57" s="88" t="s">
        <v>87</v>
      </c>
      <c r="M57" s="87">
        <v>0</v>
      </c>
      <c r="N57" s="87">
        <v>0</v>
      </c>
      <c r="O57" s="87">
        <v>0</v>
      </c>
      <c r="P57" s="87">
        <v>0</v>
      </c>
      <c r="Q57" s="87">
        <v>0</v>
      </c>
      <c r="R57" s="87">
        <v>0</v>
      </c>
      <c r="S57" s="88">
        <v>0</v>
      </c>
      <c r="T57" s="87">
        <f t="shared" ref="T57:Z58" si="20">T58</f>
        <v>0</v>
      </c>
      <c r="U57" s="87">
        <f t="shared" si="20"/>
        <v>0</v>
      </c>
      <c r="V57" s="87">
        <f t="shared" si="20"/>
        <v>0</v>
      </c>
      <c r="W57" s="87">
        <f t="shared" si="20"/>
        <v>0</v>
      </c>
      <c r="X57" s="87">
        <f t="shared" si="20"/>
        <v>0</v>
      </c>
      <c r="Y57" s="87">
        <f t="shared" si="20"/>
        <v>0</v>
      </c>
      <c r="Z57" s="87">
        <f t="shared" si="20"/>
        <v>0</v>
      </c>
      <c r="AA57" s="89"/>
    </row>
    <row r="58" spans="1:27" ht="48.75" customHeight="1" x14ac:dyDescent="0.25">
      <c r="A58" s="29" t="s">
        <v>105</v>
      </c>
      <c r="B58" s="11" t="s">
        <v>106</v>
      </c>
      <c r="C58" s="12" t="s">
        <v>13</v>
      </c>
      <c r="D58" s="60" t="s">
        <v>87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2">
        <v>0</v>
      </c>
      <c r="L58" s="62" t="s">
        <v>87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2">
        <v>0</v>
      </c>
      <c r="T58" s="61">
        <f t="shared" si="20"/>
        <v>0</v>
      </c>
      <c r="U58" s="61">
        <f t="shared" si="20"/>
        <v>0</v>
      </c>
      <c r="V58" s="61">
        <f t="shared" si="20"/>
        <v>0</v>
      </c>
      <c r="W58" s="61">
        <f t="shared" si="20"/>
        <v>0</v>
      </c>
      <c r="X58" s="61">
        <f t="shared" si="20"/>
        <v>0</v>
      </c>
      <c r="Y58" s="61">
        <f t="shared" si="20"/>
        <v>0</v>
      </c>
      <c r="Z58" s="61">
        <f t="shared" si="20"/>
        <v>0</v>
      </c>
      <c r="AA58" s="59"/>
    </row>
    <row r="59" spans="1:27" ht="48.75" customHeight="1" x14ac:dyDescent="0.25">
      <c r="A59" s="29" t="s">
        <v>105</v>
      </c>
      <c r="B59" s="11" t="s">
        <v>107</v>
      </c>
      <c r="C59" s="12" t="s">
        <v>108</v>
      </c>
      <c r="D59" s="60" t="s">
        <v>87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2">
        <v>0</v>
      </c>
      <c r="L59" s="62" t="s">
        <v>87</v>
      </c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2">
        <v>0</v>
      </c>
      <c r="T59" s="61">
        <f t="shared" ref="T59:Z60" si="21">M59-E59</f>
        <v>0</v>
      </c>
      <c r="U59" s="61">
        <f t="shared" si="21"/>
        <v>0</v>
      </c>
      <c r="V59" s="61">
        <f t="shared" si="21"/>
        <v>0</v>
      </c>
      <c r="W59" s="61">
        <f t="shared" si="21"/>
        <v>0</v>
      </c>
      <c r="X59" s="61">
        <f t="shared" si="21"/>
        <v>0</v>
      </c>
      <c r="Y59" s="61">
        <f t="shared" si="21"/>
        <v>0</v>
      </c>
      <c r="Z59" s="61">
        <f t="shared" si="21"/>
        <v>0</v>
      </c>
      <c r="AA59" s="59"/>
    </row>
    <row r="60" spans="1:27" ht="48.75" customHeight="1" x14ac:dyDescent="0.25">
      <c r="A60" s="29" t="s">
        <v>105</v>
      </c>
      <c r="B60" s="11" t="s">
        <v>109</v>
      </c>
      <c r="C60" s="12" t="s">
        <v>110</v>
      </c>
      <c r="D60" s="60" t="s">
        <v>87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2">
        <v>0</v>
      </c>
      <c r="L60" s="62" t="s">
        <v>87</v>
      </c>
      <c r="M60" s="61">
        <v>0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2">
        <v>0</v>
      </c>
      <c r="T60" s="61">
        <f t="shared" si="21"/>
        <v>0</v>
      </c>
      <c r="U60" s="61">
        <f t="shared" si="21"/>
        <v>0</v>
      </c>
      <c r="V60" s="61">
        <f t="shared" si="21"/>
        <v>0</v>
      </c>
      <c r="W60" s="61">
        <f t="shared" si="21"/>
        <v>0</v>
      </c>
      <c r="X60" s="61">
        <f t="shared" si="21"/>
        <v>0</v>
      </c>
      <c r="Y60" s="61">
        <f t="shared" si="21"/>
        <v>0</v>
      </c>
      <c r="Z60" s="61">
        <f t="shared" si="21"/>
        <v>0</v>
      </c>
      <c r="AA60" s="59"/>
    </row>
    <row r="61" spans="1:27" ht="51" x14ac:dyDescent="0.25">
      <c r="A61" s="30" t="s">
        <v>17</v>
      </c>
      <c r="B61" s="28" t="s">
        <v>18</v>
      </c>
      <c r="C61" s="31" t="s">
        <v>13</v>
      </c>
      <c r="D61" s="31" t="s">
        <v>87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90">
        <v>0</v>
      </c>
      <c r="L61" s="90" t="s">
        <v>87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90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59"/>
    </row>
    <row r="62" spans="1:27" ht="25.5" x14ac:dyDescent="0.25">
      <c r="A62" s="30" t="s">
        <v>57</v>
      </c>
      <c r="B62" s="28" t="s">
        <v>58</v>
      </c>
      <c r="C62" s="31" t="s">
        <v>13</v>
      </c>
      <c r="D62" s="31" t="s">
        <v>87</v>
      </c>
      <c r="E62" s="18">
        <v>0</v>
      </c>
      <c r="F62" s="18">
        <v>0</v>
      </c>
      <c r="G62" s="18">
        <v>4.1500000000000004</v>
      </c>
      <c r="H62" s="18">
        <v>0</v>
      </c>
      <c r="I62" s="18">
        <v>0</v>
      </c>
      <c r="J62" s="18">
        <v>0</v>
      </c>
      <c r="K62" s="90">
        <v>0</v>
      </c>
      <c r="L62" s="90" t="s">
        <v>87</v>
      </c>
      <c r="M62" s="18">
        <v>0</v>
      </c>
      <c r="N62" s="18">
        <v>0</v>
      </c>
      <c r="O62" s="91">
        <v>3.5870000000000006</v>
      </c>
      <c r="P62" s="18">
        <v>0</v>
      </c>
      <c r="Q62" s="91">
        <v>0.44999999999999996</v>
      </c>
      <c r="R62" s="18">
        <v>0</v>
      </c>
      <c r="S62" s="90">
        <v>0</v>
      </c>
      <c r="T62" s="18">
        <f t="shared" ref="T62:Z62" si="22">SUM(T63:T66)</f>
        <v>0</v>
      </c>
      <c r="U62" s="18">
        <f t="shared" si="22"/>
        <v>0</v>
      </c>
      <c r="V62" s="18">
        <f t="shared" si="22"/>
        <v>-0.5629999999999995</v>
      </c>
      <c r="W62" s="18">
        <f t="shared" si="22"/>
        <v>0</v>
      </c>
      <c r="X62" s="18">
        <f t="shared" si="22"/>
        <v>0.44999999999999996</v>
      </c>
      <c r="Y62" s="18">
        <f t="shared" si="22"/>
        <v>0</v>
      </c>
      <c r="Z62" s="18">
        <f t="shared" si="22"/>
        <v>0</v>
      </c>
      <c r="AA62" s="59"/>
    </row>
    <row r="63" spans="1:27" s="1" customFormat="1" ht="38.25" x14ac:dyDescent="0.25">
      <c r="A63" s="26" t="s">
        <v>57</v>
      </c>
      <c r="B63" s="92" t="s">
        <v>111</v>
      </c>
      <c r="C63" s="93" t="s">
        <v>112</v>
      </c>
      <c r="D63" s="94" t="s">
        <v>87</v>
      </c>
      <c r="E63" s="61">
        <v>0</v>
      </c>
      <c r="F63" s="61">
        <v>0</v>
      </c>
      <c r="G63" s="61">
        <v>0.15</v>
      </c>
      <c r="H63" s="61">
        <v>0</v>
      </c>
      <c r="I63" s="61">
        <v>0</v>
      </c>
      <c r="J63" s="61">
        <v>0</v>
      </c>
      <c r="K63" s="62">
        <v>0</v>
      </c>
      <c r="L63" s="98">
        <v>45869</v>
      </c>
      <c r="M63" s="61">
        <v>0</v>
      </c>
      <c r="N63" s="61">
        <v>0</v>
      </c>
      <c r="O63" s="63">
        <v>9.9000000000000005E-2</v>
      </c>
      <c r="P63" s="61">
        <v>0</v>
      </c>
      <c r="Q63" s="63">
        <v>5.8999999999999997E-2</v>
      </c>
      <c r="R63" s="61">
        <v>0</v>
      </c>
      <c r="S63" s="62">
        <v>0</v>
      </c>
      <c r="T63" s="61">
        <f t="shared" ref="T63:Z66" si="23">M63-E63</f>
        <v>0</v>
      </c>
      <c r="U63" s="61">
        <f t="shared" si="23"/>
        <v>0</v>
      </c>
      <c r="V63" s="61">
        <f t="shared" si="23"/>
        <v>-5.099999999999999E-2</v>
      </c>
      <c r="W63" s="61">
        <f t="shared" si="23"/>
        <v>0</v>
      </c>
      <c r="X63" s="61">
        <f t="shared" si="23"/>
        <v>5.8999999999999997E-2</v>
      </c>
      <c r="Y63" s="61">
        <f t="shared" si="23"/>
        <v>0</v>
      </c>
      <c r="Z63" s="61">
        <f t="shared" si="23"/>
        <v>0</v>
      </c>
      <c r="AA63" s="59" t="s">
        <v>95</v>
      </c>
    </row>
    <row r="64" spans="1:27" s="1" customFormat="1" ht="38.25" x14ac:dyDescent="0.25">
      <c r="A64" s="26" t="s">
        <v>57</v>
      </c>
      <c r="B64" s="92" t="s">
        <v>113</v>
      </c>
      <c r="C64" s="93" t="s">
        <v>114</v>
      </c>
      <c r="D64" s="94" t="s">
        <v>87</v>
      </c>
      <c r="E64" s="61">
        <v>0</v>
      </c>
      <c r="F64" s="61">
        <v>0</v>
      </c>
      <c r="G64" s="61">
        <v>0.3</v>
      </c>
      <c r="H64" s="61">
        <v>0</v>
      </c>
      <c r="I64" s="61">
        <v>0</v>
      </c>
      <c r="J64" s="61">
        <v>0</v>
      </c>
      <c r="K64" s="62">
        <v>0</v>
      </c>
      <c r="L64" s="98">
        <v>45930</v>
      </c>
      <c r="M64" s="61">
        <v>0</v>
      </c>
      <c r="N64" s="61">
        <v>0</v>
      </c>
      <c r="O64" s="63">
        <v>0.28699999999999998</v>
      </c>
      <c r="P64" s="61">
        <v>0</v>
      </c>
      <c r="Q64" s="63">
        <v>0.108</v>
      </c>
      <c r="R64" s="61">
        <v>0</v>
      </c>
      <c r="S64" s="62">
        <v>0</v>
      </c>
      <c r="T64" s="61">
        <f t="shared" si="23"/>
        <v>0</v>
      </c>
      <c r="U64" s="61">
        <f t="shared" si="23"/>
        <v>0</v>
      </c>
      <c r="V64" s="61">
        <f t="shared" si="23"/>
        <v>-1.3000000000000012E-2</v>
      </c>
      <c r="W64" s="61">
        <f t="shared" si="23"/>
        <v>0</v>
      </c>
      <c r="X64" s="61">
        <f t="shared" si="23"/>
        <v>0.108</v>
      </c>
      <c r="Y64" s="61">
        <f t="shared" si="23"/>
        <v>0</v>
      </c>
      <c r="Z64" s="61">
        <f t="shared" si="23"/>
        <v>0</v>
      </c>
      <c r="AA64" s="59" t="s">
        <v>95</v>
      </c>
    </row>
    <row r="65" spans="1:27" s="1" customFormat="1" ht="38.25" x14ac:dyDescent="0.25">
      <c r="A65" s="26" t="s">
        <v>57</v>
      </c>
      <c r="B65" s="92" t="s">
        <v>115</v>
      </c>
      <c r="C65" s="93" t="s">
        <v>116</v>
      </c>
      <c r="D65" s="94" t="s">
        <v>87</v>
      </c>
      <c r="E65" s="61">
        <v>0</v>
      </c>
      <c r="F65" s="61">
        <v>0</v>
      </c>
      <c r="G65" s="61">
        <v>0.7</v>
      </c>
      <c r="H65" s="61">
        <v>0</v>
      </c>
      <c r="I65" s="61">
        <v>0</v>
      </c>
      <c r="J65" s="61">
        <v>0</v>
      </c>
      <c r="K65" s="62">
        <v>0</v>
      </c>
      <c r="L65" s="98">
        <v>45900</v>
      </c>
      <c r="M65" s="61">
        <v>0</v>
      </c>
      <c r="N65" s="61">
        <v>0</v>
      </c>
      <c r="O65" s="63">
        <v>0.66</v>
      </c>
      <c r="P65" s="61">
        <v>0</v>
      </c>
      <c r="Q65" s="63">
        <v>4.2999999999999997E-2</v>
      </c>
      <c r="R65" s="61">
        <v>0</v>
      </c>
      <c r="S65" s="62">
        <v>0</v>
      </c>
      <c r="T65" s="61">
        <f t="shared" si="23"/>
        <v>0</v>
      </c>
      <c r="U65" s="61">
        <f t="shared" si="23"/>
        <v>0</v>
      </c>
      <c r="V65" s="61">
        <f t="shared" si="23"/>
        <v>-3.9999999999999925E-2</v>
      </c>
      <c r="W65" s="61">
        <f t="shared" si="23"/>
        <v>0</v>
      </c>
      <c r="X65" s="61">
        <f t="shared" si="23"/>
        <v>4.2999999999999997E-2</v>
      </c>
      <c r="Y65" s="61">
        <f t="shared" si="23"/>
        <v>0</v>
      </c>
      <c r="Z65" s="61">
        <f t="shared" si="23"/>
        <v>0</v>
      </c>
      <c r="AA65" s="59" t="s">
        <v>95</v>
      </c>
    </row>
    <row r="66" spans="1:27" s="1" customFormat="1" x14ac:dyDescent="0.25">
      <c r="A66" s="26" t="s">
        <v>57</v>
      </c>
      <c r="B66" s="92" t="s">
        <v>117</v>
      </c>
      <c r="C66" s="93" t="s">
        <v>118</v>
      </c>
      <c r="D66" s="94" t="s">
        <v>87</v>
      </c>
      <c r="E66" s="61">
        <v>0</v>
      </c>
      <c r="F66" s="61">
        <v>0</v>
      </c>
      <c r="G66" s="61">
        <v>3</v>
      </c>
      <c r="H66" s="61">
        <v>0</v>
      </c>
      <c r="I66" s="61">
        <v>0</v>
      </c>
      <c r="J66" s="61">
        <v>0</v>
      </c>
      <c r="K66" s="62">
        <v>0</v>
      </c>
      <c r="L66" s="98">
        <v>45961</v>
      </c>
      <c r="M66" s="61">
        <v>0</v>
      </c>
      <c r="N66" s="61">
        <v>0</v>
      </c>
      <c r="O66" s="61">
        <v>2.5410000000000004</v>
      </c>
      <c r="P66" s="61">
        <v>0</v>
      </c>
      <c r="Q66" s="61">
        <v>0.24</v>
      </c>
      <c r="R66" s="61">
        <v>0</v>
      </c>
      <c r="S66" s="62">
        <v>0</v>
      </c>
      <c r="T66" s="61">
        <f t="shared" si="23"/>
        <v>0</v>
      </c>
      <c r="U66" s="61">
        <f t="shared" si="23"/>
        <v>0</v>
      </c>
      <c r="V66" s="61">
        <f t="shared" si="23"/>
        <v>-0.45899999999999963</v>
      </c>
      <c r="W66" s="61">
        <f t="shared" si="23"/>
        <v>0</v>
      </c>
      <c r="X66" s="61">
        <f t="shared" si="23"/>
        <v>0.24</v>
      </c>
      <c r="Y66" s="61">
        <f t="shared" si="23"/>
        <v>0</v>
      </c>
      <c r="Z66" s="61">
        <f t="shared" si="23"/>
        <v>0</v>
      </c>
      <c r="AA66" s="59" t="s">
        <v>95</v>
      </c>
    </row>
    <row r="67" spans="1:27" ht="28.5" x14ac:dyDescent="0.25">
      <c r="A67" s="32" t="s">
        <v>21</v>
      </c>
      <c r="B67" s="33" t="s">
        <v>22</v>
      </c>
      <c r="C67" s="31" t="s">
        <v>13</v>
      </c>
      <c r="D67" s="31" t="s">
        <v>87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90">
        <v>0</v>
      </c>
      <c r="L67" s="90" t="s">
        <v>87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90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59"/>
    </row>
    <row r="68" spans="1:27" ht="29.25" customHeight="1" x14ac:dyDescent="0.25">
      <c r="A68" s="30" t="s">
        <v>59</v>
      </c>
      <c r="B68" s="28" t="s">
        <v>60</v>
      </c>
      <c r="C68" s="31" t="s">
        <v>13</v>
      </c>
      <c r="D68" s="31" t="s">
        <v>87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90">
        <v>9</v>
      </c>
      <c r="L68" s="90" t="s">
        <v>87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90">
        <v>9</v>
      </c>
      <c r="T68" s="18">
        <f t="shared" ref="T68:Z68" si="24">SUM(T69:T73)</f>
        <v>0</v>
      </c>
      <c r="U68" s="18">
        <f t="shared" si="24"/>
        <v>0</v>
      </c>
      <c r="V68" s="18">
        <f t="shared" si="24"/>
        <v>0</v>
      </c>
      <c r="W68" s="18">
        <f t="shared" si="24"/>
        <v>0</v>
      </c>
      <c r="X68" s="18">
        <f t="shared" si="24"/>
        <v>0</v>
      </c>
      <c r="Y68" s="18">
        <f t="shared" si="24"/>
        <v>0</v>
      </c>
      <c r="Z68" s="18">
        <f t="shared" si="24"/>
        <v>0</v>
      </c>
      <c r="AA68" s="59"/>
    </row>
    <row r="69" spans="1:27" x14ac:dyDescent="0.25">
      <c r="A69" s="26" t="s">
        <v>23</v>
      </c>
      <c r="B69" s="13" t="s">
        <v>119</v>
      </c>
      <c r="C69" s="12" t="s">
        <v>120</v>
      </c>
      <c r="D69" s="16" t="s">
        <v>87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2">
        <v>1</v>
      </c>
      <c r="L69" s="98">
        <v>45991</v>
      </c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62">
        <v>1</v>
      </c>
      <c r="T69" s="61">
        <f t="shared" ref="T69:Z73" si="25">M69-E69</f>
        <v>0</v>
      </c>
      <c r="U69" s="61">
        <f t="shared" si="25"/>
        <v>0</v>
      </c>
      <c r="V69" s="61">
        <f t="shared" si="25"/>
        <v>0</v>
      </c>
      <c r="W69" s="61">
        <f t="shared" si="25"/>
        <v>0</v>
      </c>
      <c r="X69" s="61">
        <f t="shared" si="25"/>
        <v>0</v>
      </c>
      <c r="Y69" s="61">
        <f t="shared" si="25"/>
        <v>0</v>
      </c>
      <c r="Z69" s="61">
        <f t="shared" si="25"/>
        <v>0</v>
      </c>
      <c r="AA69" s="59"/>
    </row>
    <row r="70" spans="1:27" ht="31.5" x14ac:dyDescent="0.25">
      <c r="A70" s="26" t="s">
        <v>23</v>
      </c>
      <c r="B70" s="13" t="s">
        <v>121</v>
      </c>
      <c r="C70" s="12" t="s">
        <v>122</v>
      </c>
      <c r="D70" s="16" t="s">
        <v>87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2">
        <v>1</v>
      </c>
      <c r="L70" s="98">
        <v>45900</v>
      </c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2">
        <v>1</v>
      </c>
      <c r="T70" s="61">
        <f t="shared" si="25"/>
        <v>0</v>
      </c>
      <c r="U70" s="61">
        <f t="shared" si="25"/>
        <v>0</v>
      </c>
      <c r="V70" s="61">
        <f t="shared" si="25"/>
        <v>0</v>
      </c>
      <c r="W70" s="61">
        <f t="shared" si="25"/>
        <v>0</v>
      </c>
      <c r="X70" s="61">
        <f t="shared" si="25"/>
        <v>0</v>
      </c>
      <c r="Y70" s="61">
        <f t="shared" si="25"/>
        <v>0</v>
      </c>
      <c r="Z70" s="61">
        <f t="shared" si="25"/>
        <v>0</v>
      </c>
      <c r="AA70" s="59"/>
    </row>
    <row r="71" spans="1:27" ht="31.5" x14ac:dyDescent="0.25">
      <c r="A71" s="26" t="s">
        <v>23</v>
      </c>
      <c r="B71" s="13" t="s">
        <v>123</v>
      </c>
      <c r="C71" s="12" t="s">
        <v>124</v>
      </c>
      <c r="D71" s="60" t="s">
        <v>87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2">
        <v>1</v>
      </c>
      <c r="L71" s="98">
        <v>45808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62">
        <v>1</v>
      </c>
      <c r="T71" s="61">
        <f t="shared" si="25"/>
        <v>0</v>
      </c>
      <c r="U71" s="61">
        <f t="shared" si="25"/>
        <v>0</v>
      </c>
      <c r="V71" s="61">
        <f t="shared" si="25"/>
        <v>0</v>
      </c>
      <c r="W71" s="61">
        <f t="shared" si="25"/>
        <v>0</v>
      </c>
      <c r="X71" s="61">
        <f t="shared" si="25"/>
        <v>0</v>
      </c>
      <c r="Y71" s="61">
        <f t="shared" si="25"/>
        <v>0</v>
      </c>
      <c r="Z71" s="61">
        <f t="shared" si="25"/>
        <v>0</v>
      </c>
      <c r="AA71" s="59"/>
    </row>
    <row r="72" spans="1:27" x14ac:dyDescent="0.25">
      <c r="A72" s="26" t="s">
        <v>23</v>
      </c>
      <c r="B72" s="13" t="s">
        <v>125</v>
      </c>
      <c r="C72" s="12" t="s">
        <v>126</v>
      </c>
      <c r="D72" s="60" t="s">
        <v>87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2">
        <v>4</v>
      </c>
      <c r="L72" s="98">
        <v>45747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2">
        <v>4</v>
      </c>
      <c r="T72" s="61">
        <f t="shared" si="25"/>
        <v>0</v>
      </c>
      <c r="U72" s="61">
        <f t="shared" si="25"/>
        <v>0</v>
      </c>
      <c r="V72" s="61">
        <f t="shared" si="25"/>
        <v>0</v>
      </c>
      <c r="W72" s="61">
        <f t="shared" si="25"/>
        <v>0</v>
      </c>
      <c r="X72" s="61">
        <f t="shared" si="25"/>
        <v>0</v>
      </c>
      <c r="Y72" s="61">
        <f t="shared" si="25"/>
        <v>0</v>
      </c>
      <c r="Z72" s="61">
        <f t="shared" si="25"/>
        <v>0</v>
      </c>
      <c r="AA72" s="59"/>
    </row>
    <row r="73" spans="1:27" x14ac:dyDescent="0.25">
      <c r="A73" s="26" t="s">
        <v>23</v>
      </c>
      <c r="B73" s="13" t="s">
        <v>127</v>
      </c>
      <c r="C73" s="12" t="s">
        <v>128</v>
      </c>
      <c r="D73" s="60" t="s">
        <v>87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2">
        <v>2</v>
      </c>
      <c r="L73" s="98">
        <v>45838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62">
        <v>2</v>
      </c>
      <c r="T73" s="61">
        <f t="shared" si="25"/>
        <v>0</v>
      </c>
      <c r="U73" s="61">
        <f t="shared" si="25"/>
        <v>0</v>
      </c>
      <c r="V73" s="61">
        <f t="shared" si="25"/>
        <v>0</v>
      </c>
      <c r="W73" s="61">
        <f t="shared" si="25"/>
        <v>0</v>
      </c>
      <c r="X73" s="61">
        <f t="shared" si="25"/>
        <v>0</v>
      </c>
      <c r="Y73" s="61">
        <f t="shared" si="25"/>
        <v>0</v>
      </c>
      <c r="Z73" s="61">
        <f t="shared" si="25"/>
        <v>0</v>
      </c>
      <c r="AA73" s="59"/>
    </row>
    <row r="77" spans="1:27" x14ac:dyDescent="0.25">
      <c r="A77" s="104" t="s">
        <v>129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20"/>
    </row>
    <row r="78" spans="1:27" x14ac:dyDescent="0.25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20"/>
    </row>
  </sheetData>
  <mergeCells count="17">
    <mergeCell ref="A11:AA11"/>
    <mergeCell ref="A77:K78"/>
    <mergeCell ref="E15:K16"/>
    <mergeCell ref="L15:S16"/>
    <mergeCell ref="T13:Z16"/>
    <mergeCell ref="AA13:AA17"/>
    <mergeCell ref="A12:K12"/>
    <mergeCell ref="A13:A17"/>
    <mergeCell ref="B13:B17"/>
    <mergeCell ref="C13:C17"/>
    <mergeCell ref="D13:D17"/>
    <mergeCell ref="E13:S14"/>
    <mergeCell ref="A8:K8"/>
    <mergeCell ref="A4:AA4"/>
    <mergeCell ref="A5:AA5"/>
    <mergeCell ref="A7:AA7"/>
    <mergeCell ref="A9:AA9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69:B70">
      <formula1>900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Мария Михайловна</dc:creator>
  <cp:lastModifiedBy>Федорищев Алексей Георгиевич</cp:lastModifiedBy>
  <dcterms:created xsi:type="dcterms:W3CDTF">2021-03-16T13:13:36Z</dcterms:created>
  <dcterms:modified xsi:type="dcterms:W3CDTF">2026-03-07T12:08:11Z</dcterms:modified>
</cp:coreProperties>
</file>